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B254134-5F3D-42F6-ACDE-727F7C12D3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6" r:id="rId1"/>
    <sheet name="Boog" sheetId="11" r:id="rId2"/>
    <sheet name="Speedo" sheetId="3" r:id="rId3"/>
    <sheet name="Speedo (2)" sheetId="4" r:id="rId4"/>
    <sheet name="Speedo (3)" sheetId="5" r:id="rId5"/>
    <sheet name="Speedo (4)" sheetId="6" r:id="rId6"/>
    <sheet name="Speedo (5)" sheetId="13" r:id="rId7"/>
    <sheet name="Speedo 100 boven 2 wijzers" sheetId="7" r:id="rId8"/>
    <sheet name="Speedo 100 bovenaan" sheetId="8" r:id="rId9"/>
    <sheet name="Speedo 100 Dashboard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8" l="1"/>
  <c r="C29" i="8"/>
  <c r="C30" i="8"/>
  <c r="C31" i="8"/>
  <c r="C32" i="8"/>
  <c r="C33" i="8"/>
  <c r="C34" i="8"/>
  <c r="C35" i="8"/>
  <c r="C36" i="8"/>
  <c r="C37" i="8"/>
  <c r="C38" i="8"/>
  <c r="C20" i="8"/>
  <c r="D20" i="8"/>
  <c r="F38" i="13"/>
  <c r="C38" i="13"/>
  <c r="C37" i="13"/>
  <c r="F37" i="13" s="1"/>
  <c r="F36" i="13"/>
  <c r="C36" i="13"/>
  <c r="G36" i="13" s="1"/>
  <c r="F35" i="13"/>
  <c r="C35" i="13"/>
  <c r="F34" i="13"/>
  <c r="C34" i="13"/>
  <c r="C33" i="13"/>
  <c r="F33" i="13" s="1"/>
  <c r="F32" i="13"/>
  <c r="C32" i="13"/>
  <c r="G32" i="13" s="1"/>
  <c r="F31" i="13"/>
  <c r="C31" i="13"/>
  <c r="F30" i="13"/>
  <c r="C30" i="13"/>
  <c r="C29" i="13"/>
  <c r="F29" i="13" s="1"/>
  <c r="F28" i="13"/>
  <c r="C28" i="13"/>
  <c r="G28" i="13" s="1"/>
  <c r="D13" i="13"/>
  <c r="D15" i="13" s="1"/>
  <c r="C13" i="13"/>
  <c r="C28" i="3"/>
  <c r="E28" i="3" s="1"/>
  <c r="C29" i="3"/>
  <c r="E29" i="3" s="1"/>
  <c r="C30" i="3"/>
  <c r="C31" i="3"/>
  <c r="D31" i="3" s="1"/>
  <c r="C32" i="3"/>
  <c r="E32" i="3" s="1"/>
  <c r="C33" i="3"/>
  <c r="E33" i="3" s="1"/>
  <c r="C34" i="3"/>
  <c r="C35" i="3"/>
  <c r="D35" i="3" s="1"/>
  <c r="C36" i="3"/>
  <c r="E36" i="3" s="1"/>
  <c r="C37" i="3"/>
  <c r="E37" i="3" s="1"/>
  <c r="C38" i="3"/>
  <c r="D30" i="3"/>
  <c r="D34" i="3"/>
  <c r="D38" i="3"/>
  <c r="E30" i="3"/>
  <c r="E31" i="3"/>
  <c r="E34" i="3"/>
  <c r="E35" i="3"/>
  <c r="E38" i="3"/>
  <c r="B9" i="11"/>
  <c r="B8" i="11"/>
  <c r="C20" i="13" l="1"/>
  <c r="C21" i="13" s="1"/>
  <c r="D20" i="13"/>
  <c r="D21" i="13" s="1"/>
  <c r="G29" i="13"/>
  <c r="G33" i="13"/>
  <c r="G37" i="13"/>
  <c r="G30" i="13"/>
  <c r="G34" i="13"/>
  <c r="G38" i="13"/>
  <c r="G31" i="13"/>
  <c r="G35" i="13"/>
  <c r="D37" i="3"/>
  <c r="D33" i="3"/>
  <c r="D29" i="3"/>
  <c r="D36" i="3"/>
  <c r="D32" i="3"/>
  <c r="D28" i="3"/>
  <c r="E20" i="7"/>
  <c r="E21" i="7" s="1"/>
  <c r="C44" i="9" l="1"/>
  <c r="G44" i="9" s="1"/>
  <c r="C43" i="9"/>
  <c r="G43" i="9" s="1"/>
  <c r="C42" i="9"/>
  <c r="G42" i="9" s="1"/>
  <c r="C41" i="9"/>
  <c r="G41" i="9" s="1"/>
  <c r="C40" i="9"/>
  <c r="G40" i="9" s="1"/>
  <c r="C39" i="9"/>
  <c r="G39" i="9" s="1"/>
  <c r="C38" i="9"/>
  <c r="G38" i="9" s="1"/>
  <c r="C37" i="9"/>
  <c r="G37" i="9" s="1"/>
  <c r="C36" i="9"/>
  <c r="G36" i="9" s="1"/>
  <c r="C35" i="9"/>
  <c r="G35" i="9" s="1"/>
  <c r="C34" i="9"/>
  <c r="G34" i="9" s="1"/>
  <c r="Q21" i="9"/>
  <c r="Q26" i="9" s="1"/>
  <c r="Q27" i="9" s="1"/>
  <c r="L21" i="9"/>
  <c r="K26" i="9" s="1"/>
  <c r="K27" i="9" s="1"/>
  <c r="G21" i="9"/>
  <c r="G26" i="9" s="1"/>
  <c r="G27" i="9" s="1"/>
  <c r="G38" i="8"/>
  <c r="G37" i="8"/>
  <c r="G36" i="8"/>
  <c r="G35" i="8"/>
  <c r="G34" i="8"/>
  <c r="G33" i="8"/>
  <c r="G32" i="8"/>
  <c r="G31" i="8"/>
  <c r="G30" i="8"/>
  <c r="G29" i="8"/>
  <c r="G28" i="8"/>
  <c r="C13" i="8"/>
  <c r="D15" i="8" s="1"/>
  <c r="C38" i="7"/>
  <c r="G38" i="7" s="1"/>
  <c r="C37" i="7"/>
  <c r="G37" i="7" s="1"/>
  <c r="C36" i="7"/>
  <c r="G36" i="7" s="1"/>
  <c r="C35" i="7"/>
  <c r="G35" i="7" s="1"/>
  <c r="C34" i="7"/>
  <c r="G34" i="7" s="1"/>
  <c r="C33" i="7"/>
  <c r="G33" i="7" s="1"/>
  <c r="C32" i="7"/>
  <c r="G32" i="7" s="1"/>
  <c r="C31" i="7"/>
  <c r="G31" i="7" s="1"/>
  <c r="C30" i="7"/>
  <c r="G30" i="7" s="1"/>
  <c r="C29" i="7"/>
  <c r="G29" i="7" s="1"/>
  <c r="C28" i="7"/>
  <c r="G28" i="7" s="1"/>
  <c r="F20" i="7"/>
  <c r="F21" i="7" s="1"/>
  <c r="D13" i="7"/>
  <c r="C13" i="7"/>
  <c r="C38" i="6"/>
  <c r="F38" i="6" s="1"/>
  <c r="C37" i="6"/>
  <c r="G37" i="6" s="1"/>
  <c r="C36" i="6"/>
  <c r="G36" i="6" s="1"/>
  <c r="C35" i="6"/>
  <c r="G35" i="6" s="1"/>
  <c r="C34" i="6"/>
  <c r="G34" i="6" s="1"/>
  <c r="C33" i="6"/>
  <c r="G33" i="6" s="1"/>
  <c r="C32" i="6"/>
  <c r="G32" i="6" s="1"/>
  <c r="C31" i="6"/>
  <c r="G31" i="6" s="1"/>
  <c r="C30" i="6"/>
  <c r="G30" i="6" s="1"/>
  <c r="C29" i="6"/>
  <c r="G29" i="6" s="1"/>
  <c r="C28" i="6"/>
  <c r="G28" i="6" s="1"/>
  <c r="D13" i="6"/>
  <c r="C13" i="6"/>
  <c r="C38" i="5"/>
  <c r="G38" i="5" s="1"/>
  <c r="C37" i="5"/>
  <c r="G37" i="5" s="1"/>
  <c r="C36" i="5"/>
  <c r="G36" i="5" s="1"/>
  <c r="C35" i="5"/>
  <c r="G35" i="5" s="1"/>
  <c r="F34" i="5"/>
  <c r="C34" i="5"/>
  <c r="G34" i="5" s="1"/>
  <c r="C33" i="5"/>
  <c r="G33" i="5" s="1"/>
  <c r="C32" i="5"/>
  <c r="G32" i="5" s="1"/>
  <c r="C31" i="5"/>
  <c r="G31" i="5" s="1"/>
  <c r="C30" i="5"/>
  <c r="G30" i="5" s="1"/>
  <c r="C29" i="5"/>
  <c r="G29" i="5" s="1"/>
  <c r="C28" i="5"/>
  <c r="G28" i="5" s="1"/>
  <c r="D13" i="5"/>
  <c r="C13" i="5"/>
  <c r="C38" i="4"/>
  <c r="F38" i="4" s="1"/>
  <c r="C37" i="4"/>
  <c r="G37" i="4" s="1"/>
  <c r="C36" i="4"/>
  <c r="F36" i="4" s="1"/>
  <c r="C35" i="4"/>
  <c r="G35" i="4" s="1"/>
  <c r="C34" i="4"/>
  <c r="F34" i="4" s="1"/>
  <c r="C33" i="4"/>
  <c r="G33" i="4" s="1"/>
  <c r="C32" i="4"/>
  <c r="F32" i="4" s="1"/>
  <c r="C31" i="4"/>
  <c r="G31" i="4" s="1"/>
  <c r="C30" i="4"/>
  <c r="F30" i="4" s="1"/>
  <c r="C29" i="4"/>
  <c r="G29" i="4" s="1"/>
  <c r="C28" i="4"/>
  <c r="F28" i="4" s="1"/>
  <c r="D13" i="4"/>
  <c r="C13" i="4"/>
  <c r="D13" i="3"/>
  <c r="C13" i="3"/>
  <c r="C21" i="8" l="1"/>
  <c r="D21" i="8"/>
  <c r="F38" i="8"/>
  <c r="G29" i="3"/>
  <c r="F29" i="3"/>
  <c r="G37" i="3"/>
  <c r="F37" i="3"/>
  <c r="G30" i="3"/>
  <c r="F30" i="3"/>
  <c r="G34" i="3"/>
  <c r="F34" i="3"/>
  <c r="G38" i="3"/>
  <c r="F38" i="3"/>
  <c r="F33" i="3"/>
  <c r="G33" i="3"/>
  <c r="F31" i="3"/>
  <c r="G31" i="3"/>
  <c r="F35" i="3"/>
  <c r="G35" i="3"/>
  <c r="F28" i="3"/>
  <c r="G28" i="3"/>
  <c r="F32" i="3"/>
  <c r="G32" i="3"/>
  <c r="F36" i="3"/>
  <c r="G36" i="3"/>
  <c r="L26" i="9"/>
  <c r="L27" i="9" s="1"/>
  <c r="F30" i="8"/>
  <c r="D15" i="6"/>
  <c r="F28" i="8"/>
  <c r="F36" i="8"/>
  <c r="F30" i="6"/>
  <c r="F34" i="8"/>
  <c r="D15" i="5"/>
  <c r="D20" i="5" s="1"/>
  <c r="D21" i="5" s="1"/>
  <c r="F30" i="5"/>
  <c r="F36" i="7"/>
  <c r="F32" i="8"/>
  <c r="D15" i="4"/>
  <c r="F32" i="5"/>
  <c r="F38" i="5"/>
  <c r="F28" i="6"/>
  <c r="F30" i="7"/>
  <c r="F28" i="7"/>
  <c r="F36" i="6"/>
  <c r="F38" i="7"/>
  <c r="D28" i="8"/>
  <c r="D30" i="8"/>
  <c r="D32" i="8"/>
  <c r="D34" i="8"/>
  <c r="D36" i="8"/>
  <c r="D38" i="8"/>
  <c r="D15" i="3"/>
  <c r="C20" i="3" s="1"/>
  <c r="C21" i="3" s="1"/>
  <c r="F28" i="5"/>
  <c r="F36" i="5"/>
  <c r="F34" i="6"/>
  <c r="F34" i="7"/>
  <c r="F32" i="6"/>
  <c r="F32" i="7"/>
  <c r="D34" i="9"/>
  <c r="D36" i="9"/>
  <c r="D38" i="9"/>
  <c r="D40" i="9"/>
  <c r="D42" i="9"/>
  <c r="D44" i="9"/>
  <c r="D15" i="7"/>
  <c r="D20" i="7" s="1"/>
  <c r="D21" i="7" s="1"/>
  <c r="F34" i="9"/>
  <c r="F36" i="9"/>
  <c r="F38" i="9"/>
  <c r="F40" i="9"/>
  <c r="F42" i="9"/>
  <c r="F44" i="9"/>
  <c r="F26" i="9"/>
  <c r="F27" i="9" s="1"/>
  <c r="P26" i="9"/>
  <c r="P27" i="9" s="1"/>
  <c r="E34" i="9"/>
  <c r="D35" i="9"/>
  <c r="F35" i="9"/>
  <c r="E36" i="9"/>
  <c r="D37" i="9"/>
  <c r="F37" i="9"/>
  <c r="E38" i="9"/>
  <c r="D39" i="9"/>
  <c r="F39" i="9"/>
  <c r="E40" i="9"/>
  <c r="D41" i="9"/>
  <c r="F41" i="9"/>
  <c r="E42" i="9"/>
  <c r="D43" i="9"/>
  <c r="F43" i="9"/>
  <c r="E44" i="9"/>
  <c r="E35" i="9"/>
  <c r="E37" i="9"/>
  <c r="E39" i="9"/>
  <c r="E41" i="9"/>
  <c r="E43" i="9"/>
  <c r="F29" i="7"/>
  <c r="F31" i="7"/>
  <c r="F33" i="7"/>
  <c r="F35" i="7"/>
  <c r="F37" i="7"/>
  <c r="E28" i="8"/>
  <c r="D29" i="8"/>
  <c r="F29" i="8"/>
  <c r="E30" i="8"/>
  <c r="D31" i="8"/>
  <c r="F31" i="8"/>
  <c r="E32" i="8"/>
  <c r="D33" i="8"/>
  <c r="F33" i="8"/>
  <c r="E34" i="8"/>
  <c r="D35" i="8"/>
  <c r="F35" i="8"/>
  <c r="E36" i="8"/>
  <c r="D37" i="8"/>
  <c r="F37" i="8"/>
  <c r="E38" i="8"/>
  <c r="E29" i="8"/>
  <c r="E31" i="8"/>
  <c r="E33" i="8"/>
  <c r="E35" i="8"/>
  <c r="E37" i="8"/>
  <c r="D20" i="4"/>
  <c r="D21" i="4" s="1"/>
  <c r="C20" i="4"/>
  <c r="C21" i="4" s="1"/>
  <c r="C20" i="5"/>
  <c r="C21" i="5" s="1"/>
  <c r="D20" i="6"/>
  <c r="D21" i="6" s="1"/>
  <c r="C20" i="6"/>
  <c r="C21" i="6" s="1"/>
  <c r="G28" i="4"/>
  <c r="F29" i="4"/>
  <c r="G30" i="4"/>
  <c r="F31" i="4"/>
  <c r="G32" i="4"/>
  <c r="F33" i="4"/>
  <c r="G34" i="4"/>
  <c r="F35" i="4"/>
  <c r="G36" i="4"/>
  <c r="F37" i="4"/>
  <c r="G38" i="4"/>
  <c r="F29" i="5"/>
  <c r="F31" i="5"/>
  <c r="F33" i="5"/>
  <c r="F35" i="5"/>
  <c r="F37" i="5"/>
  <c r="F29" i="6"/>
  <c r="F31" i="6"/>
  <c r="F33" i="6"/>
  <c r="F35" i="6"/>
  <c r="F37" i="6"/>
  <c r="G38" i="6"/>
  <c r="D20" i="3" l="1"/>
  <c r="D21" i="3" s="1"/>
  <c r="C20" i="7"/>
  <c r="C21" i="7" s="1"/>
</calcChain>
</file>

<file path=xl/sharedStrings.xml><?xml version="1.0" encoding="utf-8"?>
<sst xmlns="http://schemas.openxmlformats.org/spreadsheetml/2006/main" count="277" uniqueCount="62">
  <si>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</si>
  <si>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</si>
  <si>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</si>
  <si>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</si>
  <si>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</si>
  <si>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</si>
  <si>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</si>
  <si>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</si>
  <si>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Uitgaven</t>
  </si>
  <si>
    <t>Begroot</t>
  </si>
  <si>
    <t>Werkelijk</t>
  </si>
  <si>
    <t>Bestuur</t>
  </si>
  <si>
    <t>Speldag</t>
  </si>
  <si>
    <t>Website</t>
  </si>
  <si>
    <t>Ledenwerf actie</t>
  </si>
  <si>
    <t>Totaal</t>
  </si>
  <si>
    <t>Wijzer</t>
  </si>
  <si>
    <t>opzij</t>
  </si>
  <si>
    <t>omhoog</t>
  </si>
  <si>
    <t>x</t>
  </si>
  <si>
    <t>y</t>
  </si>
  <si>
    <t>draaipunt</t>
  </si>
  <si>
    <t>lange lijn</t>
  </si>
  <si>
    <t>korte lijn</t>
  </si>
  <si>
    <t>positie van de</t>
  </si>
  <si>
    <t>punten</t>
  </si>
  <si>
    <t>getallen</t>
  </si>
  <si>
    <t>Naam</t>
  </si>
  <si>
    <t>/100</t>
  </si>
  <si>
    <t>segmenten</t>
  </si>
  <si>
    <t>van de ring</t>
  </si>
  <si>
    <t>/2</t>
  </si>
  <si>
    <t>Wijzer1</t>
  </si>
  <si>
    <t>Wijzer2</t>
  </si>
  <si>
    <t>/160</t>
  </si>
  <si>
    <t>Energie</t>
  </si>
  <si>
    <t>Prognose</t>
  </si>
  <si>
    <t>Onderhoud</t>
  </si>
  <si>
    <t>Verzekeringen</t>
  </si>
  <si>
    <t>Excel Tekst en Uitleg</t>
  </si>
  <si>
    <t>adviseren, ontwerpen, trainen</t>
  </si>
  <si>
    <t>Wim de Groot</t>
  </si>
  <si>
    <t>denkt buiten de hokjes...</t>
  </si>
  <si>
    <t>↓</t>
  </si>
  <si>
    <t>Totaal begroot</t>
  </si>
  <si>
    <t>Totaal gehaald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</si>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</sst>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"/>
    <numFmt numFmtId="166" formatCode="0.0000"/>
    <numFmt numFmtId="167" formatCode="0.000"/>
    <numFmt numFmtId="168" formatCode="_-* #,##0.00_-;_-* #,##0.00\-;_-* &quot;-&quot;??_-;_-@_-"/>
    <numFmt numFmtId="169" formatCode="&quot;fl&quot;\ #,##0_-;&quot;fl&quot;\ #,##0\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8"/>
      <color indexed="8"/>
      <name val="Tahoma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169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0" xfId="4" applyFont="1" applyFill="1"/>
    <xf numFmtId="0" fontId="7" fillId="5" borderId="0" xfId="4" applyFont="1" applyFill="1" applyAlignment="1">
      <alignment vertical="center"/>
    </xf>
    <xf numFmtId="0" fontId="7" fillId="0" borderId="10" xfId="4" applyFont="1" applyBorder="1"/>
    <xf numFmtId="0" fontId="7" fillId="0" borderId="11" xfId="4" applyFont="1" applyBorder="1" applyAlignment="1">
      <alignment horizontal="center"/>
    </xf>
    <xf numFmtId="0" fontId="7" fillId="0" borderId="12" xfId="4" applyFont="1" applyBorder="1" applyAlignment="1">
      <alignment horizontal="center"/>
    </xf>
    <xf numFmtId="0" fontId="7" fillId="0" borderId="4" xfId="4" applyFont="1" applyBorder="1"/>
    <xf numFmtId="0" fontId="7" fillId="0" borderId="0" xfId="4" applyFont="1"/>
    <xf numFmtId="0" fontId="7" fillId="0" borderId="5" xfId="4" applyFont="1" applyBorder="1"/>
    <xf numFmtId="0" fontId="7" fillId="0" borderId="11" xfId="4" applyFont="1" applyBorder="1"/>
    <xf numFmtId="0" fontId="7" fillId="0" borderId="12" xfId="4" applyFont="1" applyBorder="1"/>
    <xf numFmtId="0" fontId="7" fillId="0" borderId="13" xfId="4" applyFont="1" applyBorder="1"/>
    <xf numFmtId="0" fontId="7" fillId="0" borderId="14" xfId="4" applyFont="1" applyBorder="1"/>
    <xf numFmtId="0" fontId="7" fillId="0" borderId="15" xfId="4" applyFont="1" applyBorder="1"/>
    <xf numFmtId="164" fontId="7" fillId="5" borderId="16" xfId="4" applyNumberFormat="1" applyFont="1" applyFill="1" applyBorder="1"/>
    <xf numFmtId="164" fontId="7" fillId="5" borderId="0" xfId="4" applyNumberFormat="1" applyFont="1" applyFill="1"/>
    <xf numFmtId="0" fontId="7" fillId="5" borderId="17" xfId="4" applyFont="1" applyFill="1" applyBorder="1" applyAlignment="1">
      <alignment horizontal="center"/>
    </xf>
    <xf numFmtId="0" fontId="7" fillId="5" borderId="18" xfId="4" applyFont="1" applyFill="1" applyBorder="1" applyAlignment="1">
      <alignment horizontal="center"/>
    </xf>
    <xf numFmtId="0" fontId="7" fillId="5" borderId="16" xfId="4" applyFont="1" applyFill="1" applyBorder="1" applyAlignment="1">
      <alignment horizontal="right"/>
    </xf>
    <xf numFmtId="0" fontId="7" fillId="5" borderId="18" xfId="4" applyFont="1" applyFill="1" applyBorder="1"/>
    <xf numFmtId="2" fontId="7" fillId="5" borderId="16" xfId="4" applyNumberFormat="1" applyFont="1" applyFill="1" applyBorder="1"/>
    <xf numFmtId="0" fontId="7" fillId="5" borderId="1" xfId="4" applyFont="1" applyFill="1" applyBorder="1" applyAlignment="1">
      <alignment vertical="center"/>
    </xf>
    <xf numFmtId="0" fontId="7" fillId="5" borderId="3" xfId="4" applyFont="1" applyFill="1" applyBorder="1" applyAlignment="1">
      <alignment vertical="center"/>
    </xf>
    <xf numFmtId="0" fontId="7" fillId="5" borderId="4" xfId="4" applyFont="1" applyFill="1" applyBorder="1"/>
    <xf numFmtId="0" fontId="7" fillId="5" borderId="5" xfId="4" applyFont="1" applyFill="1" applyBorder="1"/>
    <xf numFmtId="0" fontId="7" fillId="5" borderId="10" xfId="4" applyFont="1" applyFill="1" applyBorder="1"/>
    <xf numFmtId="0" fontId="7" fillId="5" borderId="12" xfId="4" applyFont="1" applyFill="1" applyBorder="1"/>
    <xf numFmtId="0" fontId="7" fillId="5" borderId="1" xfId="4" applyFont="1" applyFill="1" applyBorder="1" applyAlignment="1">
      <alignment horizontal="center"/>
    </xf>
    <xf numFmtId="0" fontId="7" fillId="5" borderId="3" xfId="4" applyFont="1" applyFill="1" applyBorder="1" applyAlignment="1">
      <alignment horizontal="center"/>
    </xf>
    <xf numFmtId="0" fontId="7" fillId="5" borderId="16" xfId="4" quotePrefix="1" applyFont="1" applyFill="1" applyBorder="1" applyAlignment="1">
      <alignment horizontal="right"/>
    </xf>
    <xf numFmtId="0" fontId="7" fillId="5" borderId="10" xfId="4" applyFont="1" applyFill="1" applyBorder="1" applyAlignment="1">
      <alignment horizontal="center"/>
    </xf>
    <xf numFmtId="0" fontId="7" fillId="5" borderId="12" xfId="4" applyFont="1" applyFill="1" applyBorder="1" applyAlignment="1">
      <alignment horizontal="center"/>
    </xf>
    <xf numFmtId="0" fontId="7" fillId="5" borderId="19" xfId="4" applyFont="1" applyFill="1" applyBorder="1"/>
    <xf numFmtId="165" fontId="7" fillId="5" borderId="19" xfId="4" applyNumberFormat="1" applyFont="1" applyFill="1" applyBorder="1"/>
    <xf numFmtId="2" fontId="7" fillId="5" borderId="1" xfId="4" applyNumberFormat="1" applyFont="1" applyFill="1" applyBorder="1"/>
    <xf numFmtId="2" fontId="7" fillId="5" borderId="3" xfId="4" applyNumberFormat="1" applyFont="1" applyFill="1" applyBorder="1"/>
    <xf numFmtId="2" fontId="7" fillId="5" borderId="4" xfId="4" applyNumberFormat="1" applyFont="1" applyFill="1" applyBorder="1"/>
    <xf numFmtId="2" fontId="7" fillId="5" borderId="5" xfId="4" applyNumberFormat="1" applyFont="1" applyFill="1" applyBorder="1"/>
    <xf numFmtId="165" fontId="7" fillId="5" borderId="18" xfId="4" applyNumberFormat="1" applyFont="1" applyFill="1" applyBorder="1"/>
    <xf numFmtId="2" fontId="7" fillId="5" borderId="10" xfId="4" applyNumberFormat="1" applyFont="1" applyFill="1" applyBorder="1"/>
    <xf numFmtId="2" fontId="7" fillId="5" borderId="12" xfId="4" applyNumberFormat="1" applyFont="1" applyFill="1" applyBorder="1"/>
    <xf numFmtId="1" fontId="7" fillId="5" borderId="3" xfId="4" applyNumberFormat="1" applyFont="1" applyFill="1" applyBorder="1" applyAlignment="1">
      <alignment horizontal="center"/>
    </xf>
    <xf numFmtId="1" fontId="7" fillId="5" borderId="5" xfId="4" applyNumberFormat="1" applyFont="1" applyFill="1" applyBorder="1" applyAlignment="1">
      <alignment horizontal="center"/>
    </xf>
    <xf numFmtId="2" fontId="7" fillId="5" borderId="5" xfId="4" applyNumberFormat="1" applyFont="1" applyFill="1" applyBorder="1" applyAlignment="1">
      <alignment horizontal="center"/>
    </xf>
    <xf numFmtId="2" fontId="7" fillId="5" borderId="12" xfId="4" applyNumberFormat="1" applyFont="1" applyFill="1" applyBorder="1" applyAlignment="1">
      <alignment horizontal="center"/>
    </xf>
    <xf numFmtId="166" fontId="7" fillId="5" borderId="0" xfId="4" applyNumberFormat="1" applyFont="1" applyFill="1"/>
    <xf numFmtId="2" fontId="7" fillId="6" borderId="16" xfId="4" applyNumberFormat="1" applyFont="1" applyFill="1" applyBorder="1"/>
    <xf numFmtId="9" fontId="7" fillId="6" borderId="17" xfId="4" applyNumberFormat="1" applyFont="1" applyFill="1" applyBorder="1"/>
    <xf numFmtId="165" fontId="7" fillId="6" borderId="19" xfId="4" applyNumberFormat="1" applyFont="1" applyFill="1" applyBorder="1"/>
    <xf numFmtId="9" fontId="7" fillId="6" borderId="19" xfId="4" applyNumberFormat="1" applyFont="1" applyFill="1" applyBorder="1"/>
    <xf numFmtId="9" fontId="7" fillId="6" borderId="18" xfId="4" applyNumberFormat="1" applyFont="1" applyFill="1" applyBorder="1"/>
    <xf numFmtId="165" fontId="7" fillId="6" borderId="18" xfId="4" applyNumberFormat="1" applyFont="1" applyFill="1" applyBorder="1"/>
    <xf numFmtId="164" fontId="7" fillId="6" borderId="19" xfId="5" applyNumberFormat="1" applyFont="1" applyFill="1" applyBorder="1"/>
    <xf numFmtId="167" fontId="7" fillId="5" borderId="1" xfId="4" applyNumberFormat="1" applyFont="1" applyFill="1" applyBorder="1"/>
    <xf numFmtId="167" fontId="7" fillId="5" borderId="3" xfId="4" applyNumberFormat="1" applyFont="1" applyFill="1" applyBorder="1" applyAlignment="1">
      <alignment horizontal="center"/>
    </xf>
    <xf numFmtId="167" fontId="7" fillId="5" borderId="4" xfId="4" applyNumberFormat="1" applyFont="1" applyFill="1" applyBorder="1"/>
    <xf numFmtId="167" fontId="7" fillId="5" borderId="5" xfId="4" applyNumberFormat="1" applyFont="1" applyFill="1" applyBorder="1" applyAlignment="1">
      <alignment horizontal="center"/>
    </xf>
    <xf numFmtId="164" fontId="7" fillId="6" borderId="18" xfId="5" applyNumberFormat="1" applyFont="1" applyFill="1" applyBorder="1"/>
    <xf numFmtId="0" fontId="7" fillId="5" borderId="0" xfId="4" quotePrefix="1" applyFont="1" applyFill="1" applyAlignment="1">
      <alignment horizontal="center"/>
    </xf>
    <xf numFmtId="0" fontId="7" fillId="6" borderId="17" xfId="4" applyFont="1" applyFill="1" applyBorder="1"/>
    <xf numFmtId="167" fontId="7" fillId="6" borderId="19" xfId="4" applyNumberFormat="1" applyFont="1" applyFill="1" applyBorder="1"/>
    <xf numFmtId="0" fontId="7" fillId="6" borderId="19" xfId="4" applyFont="1" applyFill="1" applyBorder="1"/>
    <xf numFmtId="0" fontId="7" fillId="6" borderId="18" xfId="4" applyFont="1" applyFill="1" applyBorder="1"/>
    <xf numFmtId="167" fontId="7" fillId="6" borderId="18" xfId="4" applyNumberFormat="1" applyFont="1" applyFill="1" applyBorder="1"/>
    <xf numFmtId="0" fontId="7" fillId="7" borderId="18" xfId="4" applyFont="1" applyFill="1" applyBorder="1"/>
    <xf numFmtId="0" fontId="7" fillId="0" borderId="18" xfId="4" applyFont="1" applyBorder="1"/>
    <xf numFmtId="0" fontId="7" fillId="5" borderId="17" xfId="4" applyFont="1" applyFill="1" applyBorder="1"/>
    <xf numFmtId="167" fontId="7" fillId="5" borderId="19" xfId="4" applyNumberFormat="1" applyFont="1" applyFill="1" applyBorder="1"/>
    <xf numFmtId="167" fontId="7" fillId="5" borderId="18" xfId="4" applyNumberFormat="1" applyFont="1" applyFill="1" applyBorder="1"/>
    <xf numFmtId="0" fontId="7" fillId="7" borderId="16" xfId="4" applyFont="1" applyFill="1" applyBorder="1"/>
    <xf numFmtId="0" fontId="7" fillId="0" borderId="16" xfId="4" applyFont="1" applyBorder="1"/>
    <xf numFmtId="164" fontId="7" fillId="0" borderId="16" xfId="4" applyNumberFormat="1" applyFont="1" applyBorder="1"/>
    <xf numFmtId="0" fontId="7" fillId="5" borderId="0" xfId="4" applyFont="1" applyFill="1" applyAlignment="1">
      <alignment horizontal="center"/>
    </xf>
    <xf numFmtId="0" fontId="7" fillId="0" borderId="15" xfId="4" applyFont="1" applyBorder="1" applyAlignment="1">
      <alignment horizontal="center"/>
    </xf>
    <xf numFmtId="164" fontId="7" fillId="5" borderId="16" xfId="4" applyNumberFormat="1" applyFont="1" applyFill="1" applyBorder="1" applyAlignment="1">
      <alignment horizontal="center"/>
    </xf>
    <xf numFmtId="0" fontId="7" fillId="0" borderId="14" xfId="4" applyFont="1" applyBorder="1" applyAlignment="1">
      <alignment horizontal="center"/>
    </xf>
    <xf numFmtId="0" fontId="0" fillId="8" borderId="13" xfId="0" applyFill="1" applyBorder="1"/>
    <xf numFmtId="0" fontId="0" fillId="8" borderId="15" xfId="0" applyFill="1" applyBorder="1"/>
    <xf numFmtId="0" fontId="0" fillId="8" borderId="0" xfId="0" applyFill="1"/>
    <xf numFmtId="9" fontId="0" fillId="8" borderId="0" xfId="21" applyFont="1" applyFill="1"/>
    <xf numFmtId="0" fontId="2" fillId="9" borderId="0" xfId="1" applyFont="1" applyFill="1"/>
    <xf numFmtId="0" fontId="21" fillId="10" borderId="6" xfId="2" applyFont="1" applyFill="1" applyBorder="1" applyAlignment="1">
      <alignment horizontal="center" vertical="center"/>
    </xf>
    <xf numFmtId="0" fontId="2" fillId="9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22" fillId="4" borderId="8" xfId="22" applyFont="1" applyFill="1" applyBorder="1" applyAlignment="1" applyProtection="1">
      <alignment horizontal="center"/>
    </xf>
    <xf numFmtId="0" fontId="3" fillId="3" borderId="0" xfId="24" quotePrefix="1" applyFill="1" applyBorder="1" applyAlignment="1" applyProtection="1">
      <alignment horizontal="left" indent="1"/>
    </xf>
    <xf numFmtId="0" fontId="5" fillId="3" borderId="20" xfId="24" applyFont="1" applyFill="1" applyBorder="1" applyAlignment="1" applyProtection="1">
      <alignment horizontal="center" vertical="center"/>
    </xf>
    <xf numFmtId="0" fontId="5" fillId="3" borderId="11" xfId="24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3" xfId="4" applyFont="1" applyBorder="1" applyAlignment="1">
      <alignment horizontal="center"/>
    </xf>
    <xf numFmtId="2" fontId="7" fillId="5" borderId="1" xfId="4" applyNumberFormat="1" applyFont="1" applyFill="1" applyBorder="1" applyAlignment="1">
      <alignment horizontal="center"/>
    </xf>
    <xf numFmtId="2" fontId="7" fillId="5" borderId="3" xfId="4" applyNumberFormat="1" applyFont="1" applyFill="1" applyBorder="1" applyAlignment="1">
      <alignment horizontal="center"/>
    </xf>
    <xf numFmtId="0" fontId="7" fillId="5" borderId="1" xfId="4" applyFont="1" applyFill="1" applyBorder="1" applyAlignment="1">
      <alignment horizontal="center" vertical="center"/>
    </xf>
    <xf numFmtId="0" fontId="7" fillId="5" borderId="3" xfId="4" applyFont="1" applyFill="1" applyBorder="1" applyAlignment="1">
      <alignment horizontal="center" vertical="center"/>
    </xf>
    <xf numFmtId="0" fontId="7" fillId="5" borderId="4" xfId="4" applyFont="1" applyFill="1" applyBorder="1" applyAlignment="1">
      <alignment horizontal="center" vertical="center"/>
    </xf>
    <xf numFmtId="0" fontId="7" fillId="5" borderId="5" xfId="4" applyFont="1" applyFill="1" applyBorder="1" applyAlignment="1">
      <alignment horizontal="center" vertical="center"/>
    </xf>
    <xf numFmtId="0" fontId="9" fillId="7" borderId="13" xfId="4" applyFont="1" applyFill="1" applyBorder="1"/>
    <xf numFmtId="0" fontId="9" fillId="7" borderId="14" xfId="4" applyFont="1" applyFill="1" applyBorder="1"/>
    <xf numFmtId="0" fontId="7" fillId="7" borderId="10" xfId="4" applyFont="1" applyFill="1" applyBorder="1" applyAlignment="1">
      <alignment horizontal="right"/>
    </xf>
    <xf numFmtId="0" fontId="7" fillId="7" borderId="11" xfId="4" applyFont="1" applyFill="1" applyBorder="1" applyAlignment="1">
      <alignment horizontal="right"/>
    </xf>
    <xf numFmtId="0" fontId="7" fillId="5" borderId="10" xfId="4" applyFont="1" applyFill="1" applyBorder="1" applyAlignment="1">
      <alignment horizontal="center" vertical="center"/>
    </xf>
    <xf numFmtId="0" fontId="7" fillId="5" borderId="12" xfId="4" applyFont="1" applyFill="1" applyBorder="1" applyAlignment="1">
      <alignment horizontal="center" vertical="center"/>
    </xf>
    <xf numFmtId="2" fontId="7" fillId="5" borderId="13" xfId="4" applyNumberFormat="1" applyFont="1" applyFill="1" applyBorder="1" applyAlignment="1">
      <alignment horizontal="center"/>
    </xf>
    <xf numFmtId="2" fontId="7" fillId="5" borderId="15" xfId="4" applyNumberFormat="1" applyFont="1" applyFill="1" applyBorder="1" applyAlignment="1">
      <alignment horizontal="center"/>
    </xf>
  </cellXfs>
  <cellStyles count="25">
    <cellStyle name="Datum" xfId="7" xr:uid="{00000000-0005-0000-0000-000000000000}"/>
    <cellStyle name="Hyperlink 2" xfId="6" xr:uid="{00000000-0005-0000-0000-000001000000}"/>
    <cellStyle name="Hyperlink 2 2" xfId="23" xr:uid="{F98FC423-8F31-4F98-B272-EE55EF4D1109}"/>
    <cellStyle name="Hyperlink 2 2 2" xfId="24" xr:uid="{42D1B623-E841-4F3F-9E57-49568F5F9F61}"/>
    <cellStyle name="Hyperlink 3" xfId="22" xr:uid="{17D663AC-B3E1-4939-9DE4-1B3D9B8F3D9C}"/>
    <cellStyle name="Hyperlink_#Auteursrecht" xfId="3" xr:uid="{00000000-0005-0000-0000-000002000000}"/>
    <cellStyle name="Komma 2" xfId="8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" xfId="21" builtinId="5"/>
    <cellStyle name="Procent 2" xfId="5" xr:uid="{00000000-0005-0000-0000-000007000000}"/>
    <cellStyle name="Standaard" xfId="0" builtinId="0"/>
    <cellStyle name="Standaard 2" xfId="4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" xfId="1" xr:uid="{00000000-0005-0000-0000-000011000000}"/>
    <cellStyle name="Standaard_Auteursrecht" xfId="2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7C8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80-42BB-B9C5-78B8698A4A9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9525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B80-42BB-B9C5-78B8698A4A9B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bg1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80-42BB-B9C5-78B8698A4A9B}"/>
              </c:ext>
            </c:extLst>
          </c:dPt>
          <c:val>
            <c:numRef>
              <c:f>Boog!$B$8:$B$10</c:f>
              <c:numCache>
                <c:formatCode>0%</c:formatCode>
                <c:ptCount val="3"/>
                <c:pt idx="0">
                  <c:v>0.84</c:v>
                </c:pt>
                <c:pt idx="1">
                  <c:v>0.16000000000000003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0-42BB-B9C5-78B8698A4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75500165129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5C5-4AF4-8260-C9C834EC549F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5C5-4AF4-8260-C9C834EC549F}"/>
              </c:ext>
            </c:extLst>
          </c:dPt>
          <c:xVal>
            <c:numRef>
              <c:f>Speedo!$C$19:$C$21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0.70534230275096765</c:v>
                </c:pt>
                <c:pt idx="2">
                  <c:v>-0.10580134541264515</c:v>
                </c:pt>
              </c:numCache>
            </c:numRef>
          </c:xVal>
          <c:yVal>
            <c:numRef>
              <c:f>Speedo!$D$19:$D$21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0.97082039324993685</c:v>
                </c:pt>
                <c:pt idx="2">
                  <c:v>-0.14562305898749053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C5-4AF4-8260-C9C834EC549F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Speedo!$D$28:$D$38</c:f>
              <c:numCache>
                <c:formatCode>0.00</c:formatCode>
                <c:ptCount val="11"/>
                <c:pt idx="0">
                  <c:v>-1.1000000000000001</c:v>
                </c:pt>
                <c:pt idx="1">
                  <c:v>-1.0461621679246689</c:v>
                </c:pt>
                <c:pt idx="2">
                  <c:v>-0.88991869381244226</c:v>
                </c:pt>
                <c:pt idx="3">
                  <c:v>-0.64656377752172045</c:v>
                </c:pt>
                <c:pt idx="4">
                  <c:v>-0.33991869381244222</c:v>
                </c:pt>
                <c:pt idx="5">
                  <c:v>-6.7383165019974101E-17</c:v>
                </c:pt>
                <c:pt idx="6">
                  <c:v>0.33991869381244211</c:v>
                </c:pt>
                <c:pt idx="7">
                  <c:v>0.64656377752172034</c:v>
                </c:pt>
                <c:pt idx="8">
                  <c:v>0.88991869381244215</c:v>
                </c:pt>
                <c:pt idx="9">
                  <c:v>1.0461621679246689</c:v>
                </c:pt>
                <c:pt idx="10">
                  <c:v>1.1000000000000001</c:v>
                </c:pt>
              </c:numCache>
            </c:numRef>
          </c:xVal>
          <c:yVal>
            <c:numRef>
              <c:f>Speedo!$E$28:$E$38</c:f>
              <c:numCache>
                <c:formatCode>0.00</c:formatCode>
                <c:ptCount val="11"/>
                <c:pt idx="0">
                  <c:v>0</c:v>
                </c:pt>
                <c:pt idx="1">
                  <c:v>0.33991869381244216</c:v>
                </c:pt>
                <c:pt idx="2">
                  <c:v>0.64656377752172045</c:v>
                </c:pt>
                <c:pt idx="3">
                  <c:v>0.88991869381244226</c:v>
                </c:pt>
                <c:pt idx="4">
                  <c:v>1.0461621679246689</c:v>
                </c:pt>
                <c:pt idx="5">
                  <c:v>1.1000000000000001</c:v>
                </c:pt>
                <c:pt idx="6">
                  <c:v>1.0461621679246691</c:v>
                </c:pt>
                <c:pt idx="7">
                  <c:v>0.88991869381244226</c:v>
                </c:pt>
                <c:pt idx="8">
                  <c:v>0.64656377752172067</c:v>
                </c:pt>
                <c:pt idx="9">
                  <c:v>0.33991869381244227</c:v>
                </c:pt>
                <c:pt idx="10">
                  <c:v>1.347663300399482E-16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C5-4AF4-8260-C9C834EC549F}"/>
            </c:ext>
          </c:extLst>
        </c:ser>
        <c:ser>
          <c:idx val="2"/>
          <c:order val="2"/>
          <c:tx>
            <c:strRef>
              <c:f>Speedo!$B$28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Speedo!$F$28</c:f>
              <c:numCache>
                <c:formatCode>0.00</c:formatCode>
                <c:ptCount val="1"/>
                <c:pt idx="0">
                  <c:v>-1.3</c:v>
                </c:pt>
              </c:numCache>
            </c:numRef>
          </c:xVal>
          <c:yVal>
            <c:numRef>
              <c:f>Speedo!$G$28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C5-4AF4-8260-C9C834EC549F}"/>
            </c:ext>
          </c:extLst>
        </c:ser>
        <c:ser>
          <c:idx val="3"/>
          <c:order val="3"/>
          <c:tx>
            <c:strRef>
              <c:f>Speedo!$B$29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Speedo!$F$29</c:f>
              <c:numCache>
                <c:formatCode>0.00</c:formatCode>
                <c:ptCount val="1"/>
                <c:pt idx="0">
                  <c:v>-1.2363734711836996</c:v>
                </c:pt>
              </c:numCache>
            </c:numRef>
          </c:xVal>
          <c:yVal>
            <c:numRef>
              <c:f>Speedo!$G$29</c:f>
              <c:numCache>
                <c:formatCode>0.00</c:formatCode>
                <c:ptCount val="1"/>
                <c:pt idx="0">
                  <c:v>0.40172209268743164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C5-4AF4-8260-C9C834EC549F}"/>
            </c:ext>
          </c:extLst>
        </c:ser>
        <c:ser>
          <c:idx val="4"/>
          <c:order val="4"/>
          <c:tx>
            <c:strRef>
              <c:f>Speedo!$B$30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Speedo!$F$30</c:f>
              <c:numCache>
                <c:formatCode>0.00</c:formatCode>
                <c:ptCount val="1"/>
                <c:pt idx="0">
                  <c:v>-1.0517220926874318</c:v>
                </c:pt>
              </c:numCache>
            </c:numRef>
          </c:xVal>
          <c:yVal>
            <c:numRef>
              <c:f>Speedo!$G$30</c:f>
              <c:numCache>
                <c:formatCode>0.00</c:formatCode>
                <c:ptCount val="1"/>
                <c:pt idx="0">
                  <c:v>0.76412082798021508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C5-4AF4-8260-C9C834EC549F}"/>
            </c:ext>
          </c:extLst>
        </c:ser>
        <c:ser>
          <c:idx val="5"/>
          <c:order val="5"/>
          <c:tx>
            <c:strRef>
              <c:f>Speedo!$B$31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Speedo!$F$31</c:f>
              <c:numCache>
                <c:formatCode>0.00</c:formatCode>
                <c:ptCount val="1"/>
                <c:pt idx="0">
                  <c:v>-0.76412082798021508</c:v>
                </c:pt>
              </c:numCache>
            </c:numRef>
          </c:xVal>
          <c:yVal>
            <c:numRef>
              <c:f>Speedo!$G$31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C5-4AF4-8260-C9C834EC549F}"/>
            </c:ext>
          </c:extLst>
        </c:ser>
        <c:ser>
          <c:idx val="6"/>
          <c:order val="6"/>
          <c:tx>
            <c:strRef>
              <c:f>Speedo!$B$32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Speedo!$F$32</c:f>
              <c:numCache>
                <c:formatCode>0.00</c:formatCode>
                <c:ptCount val="1"/>
                <c:pt idx="0">
                  <c:v>-0.4017220926874317</c:v>
                </c:pt>
              </c:numCache>
            </c:numRef>
          </c:xVal>
          <c:yVal>
            <c:numRef>
              <c:f>Speedo!$G$32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C5-4AF4-8260-C9C834EC549F}"/>
            </c:ext>
          </c:extLst>
        </c:ser>
        <c:ser>
          <c:idx val="7"/>
          <c:order val="7"/>
          <c:tx>
            <c:strRef>
              <c:f>Speedo!$B$33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Speedo!$F$33</c:f>
              <c:numCache>
                <c:formatCode>0.00</c:formatCode>
                <c:ptCount val="1"/>
                <c:pt idx="0">
                  <c:v>-7.9634649569060301E-17</c:v>
                </c:pt>
              </c:numCache>
            </c:numRef>
          </c:xVal>
          <c:yVal>
            <c:numRef>
              <c:f>Speedo!$G$33</c:f>
              <c:numCache>
                <c:formatCode>0.00</c:formatCode>
                <c:ptCount val="1"/>
                <c:pt idx="0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C5-4AF4-8260-C9C834EC549F}"/>
            </c:ext>
          </c:extLst>
        </c:ser>
        <c:ser>
          <c:idx val="8"/>
          <c:order val="8"/>
          <c:tx>
            <c:strRef>
              <c:f>Speedo!$B$34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Speedo!$F$34</c:f>
              <c:numCache>
                <c:formatCode>0.00</c:formatCode>
                <c:ptCount val="1"/>
                <c:pt idx="0">
                  <c:v>0.40172209268743153</c:v>
                </c:pt>
              </c:numCache>
            </c:numRef>
          </c:xVal>
          <c:yVal>
            <c:numRef>
              <c:f>Speedo!$G$34</c:f>
              <c:numCache>
                <c:formatCode>0.00</c:formatCode>
                <c:ptCount val="1"/>
                <c:pt idx="0">
                  <c:v>1.2363734711836998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C5-4AF4-8260-C9C834EC549F}"/>
            </c:ext>
          </c:extLst>
        </c:ser>
        <c:ser>
          <c:idx val="9"/>
          <c:order val="9"/>
          <c:tx>
            <c:strRef>
              <c:f>Speedo!$B$35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Speedo!$F$35</c:f>
              <c:numCache>
                <c:formatCode>0.00</c:formatCode>
                <c:ptCount val="1"/>
                <c:pt idx="0">
                  <c:v>0.76412082798021497</c:v>
                </c:pt>
              </c:numCache>
            </c:numRef>
          </c:xVal>
          <c:yVal>
            <c:numRef>
              <c:f>Speedo!$G$35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C5-4AF4-8260-C9C834EC549F}"/>
            </c:ext>
          </c:extLst>
        </c:ser>
        <c:ser>
          <c:idx val="10"/>
          <c:order val="10"/>
          <c:tx>
            <c:strRef>
              <c:f>Speedo!$B$36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Speedo!$F$36</c:f>
              <c:numCache>
                <c:formatCode>0.00</c:formatCode>
                <c:ptCount val="1"/>
                <c:pt idx="0">
                  <c:v>1.0517220926874316</c:v>
                </c:pt>
              </c:numCache>
            </c:numRef>
          </c:xVal>
          <c:yVal>
            <c:numRef>
              <c:f>Speedo!$G$36</c:f>
              <c:numCache>
                <c:formatCode>0.00</c:formatCode>
                <c:ptCount val="1"/>
                <c:pt idx="0">
                  <c:v>0.7641208279802153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C5-4AF4-8260-C9C834EC549F}"/>
            </c:ext>
          </c:extLst>
        </c:ser>
        <c:ser>
          <c:idx val="11"/>
          <c:order val="11"/>
          <c:tx>
            <c:strRef>
              <c:f>Speedo!$B$37</c:f>
              <c:strCache>
                <c:ptCount val="1"/>
                <c:pt idx="0">
                  <c:v>90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Speedo!$F$37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xVal>
          <c:yVal>
            <c:numRef>
              <c:f>Speedo!$G$37</c:f>
              <c:numCache>
                <c:formatCode>0.00</c:formatCode>
                <c:ptCount val="1"/>
                <c:pt idx="0">
                  <c:v>0.40172209268743175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C5-4AF4-8260-C9C834EC549F}"/>
            </c:ext>
          </c:extLst>
        </c:ser>
        <c:ser>
          <c:idx val="12"/>
          <c:order val="12"/>
          <c:tx>
            <c:strRef>
              <c:f>Speedo!$B$38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Speedo!$F$38</c:f>
              <c:numCache>
                <c:formatCode>0.00</c:formatCode>
                <c:ptCount val="1"/>
                <c:pt idx="0">
                  <c:v>1.3</c:v>
                </c:pt>
              </c:numCache>
            </c:numRef>
          </c:xVal>
          <c:yVal>
            <c:numRef>
              <c:f>Speedo!$G$38</c:f>
              <c:numCache>
                <c:formatCode>0.00</c:formatCode>
                <c:ptCount val="1"/>
                <c:pt idx="0">
                  <c:v>1.592692991381206E-16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C5-4AF4-8260-C9C834EC5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70624"/>
        <c:axId val="265376896"/>
      </c:scatterChart>
      <c:valAx>
        <c:axId val="265370624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265376896"/>
        <c:crosses val="autoZero"/>
        <c:crossBetween val="midCat"/>
      </c:valAx>
      <c:valAx>
        <c:axId val="26537689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2653706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1680415775842612"/>
          <c:y val="0.7717011698041056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1606944444444483E-2"/>
          <c:y val="4.0465277777777781E-2"/>
          <c:w val="0.88435046296296183"/>
          <c:h val="0.88435046296296183"/>
        </c:manualLayout>
      </c:layout>
      <c:doughnutChart>
        <c:varyColors val="1"/>
        <c:ser>
          <c:idx val="1"/>
          <c:order val="1"/>
          <c:spPr>
            <a:ln w="28575">
              <a:noFill/>
            </a:ln>
          </c:spPr>
          <c:dPt>
            <c:idx val="0"/>
            <c:bubble3D val="0"/>
            <c:spPr>
              <a:solidFill>
                <a:srgbClr val="00B05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0-67C0-48EB-9A7A-B8AD44F7CA1E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1-67C0-48EB-9A7A-B8AD44F7CA1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2-67C0-48EB-9A7A-B8AD44F7CA1E}"/>
              </c:ext>
            </c:extLst>
          </c:dPt>
          <c:dPt>
            <c:idx val="3"/>
            <c:bubble3D val="0"/>
            <c:spPr>
              <a:solidFill>
                <a:srgbClr val="FF9999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3-67C0-48EB-9A7A-B8AD44F7CA1E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4-67C0-48EB-9A7A-B8AD44F7CA1E}"/>
              </c:ext>
            </c:extLst>
          </c:dPt>
          <c:dPt>
            <c:idx val="5"/>
            <c:bubble3D val="0"/>
            <c:spPr>
              <a:noFill/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5-67C0-48EB-9A7A-B8AD44F7CA1E}"/>
              </c:ext>
            </c:extLst>
          </c:dPt>
          <c:cat>
            <c:numRef>
              <c:f>'Speedo (2)'!$D$28:$D$38</c:f>
              <c:numCache>
                <c:formatCode>0.00</c:formatCode>
                <c:ptCount val="11"/>
              </c:numCache>
            </c:numRef>
          </c:cat>
          <c:val>
            <c:numRef>
              <c:f>'Speedo (2)'!$E$28:$E$38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C0-48EB-9A7A-B8AD44F7C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  <c:holeSize val="70"/>
      </c:doughnutChar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67C0-48EB-9A7A-B8AD44F7CA1E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7C0-48EB-9A7A-B8AD44F7CA1E}"/>
              </c:ext>
            </c:extLst>
          </c:dPt>
          <c:xVal>
            <c:numRef>
              <c:f>'Speedo (2)'!$C$19:$C$21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0.70534230275096765</c:v>
                </c:pt>
                <c:pt idx="2">
                  <c:v>-0.10580134541264515</c:v>
                </c:pt>
              </c:numCache>
            </c:numRef>
          </c:xVal>
          <c:yVal>
            <c:numRef>
              <c:f>'Speedo (2)'!$D$19:$D$21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0.97082039324993685</c:v>
                </c:pt>
                <c:pt idx="2">
                  <c:v>-0.14562305898749053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C0-48EB-9A7A-B8AD44F7CA1E}"/>
            </c:ext>
          </c:extLst>
        </c:ser>
        <c:ser>
          <c:idx val="2"/>
          <c:order val="2"/>
          <c:tx>
            <c:strRef>
              <c:f>'Speedo (2)'!$B$28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(2)'!$F$28</c:f>
              <c:numCache>
                <c:formatCode>0.00</c:formatCode>
                <c:ptCount val="1"/>
                <c:pt idx="0">
                  <c:v>-1.4</c:v>
                </c:pt>
              </c:numCache>
            </c:numRef>
          </c:xVal>
          <c:yVal>
            <c:numRef>
              <c:f>'Speedo (2)'!$G$28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C0-48EB-9A7A-B8AD44F7CA1E}"/>
            </c:ext>
          </c:extLst>
        </c:ser>
        <c:ser>
          <c:idx val="3"/>
          <c:order val="3"/>
          <c:tx>
            <c:strRef>
              <c:f>'Speedo (2)'!$B$29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(2)'!$F$29</c:f>
              <c:numCache>
                <c:formatCode>0.00</c:formatCode>
                <c:ptCount val="1"/>
                <c:pt idx="0">
                  <c:v>-1.3314791228132148</c:v>
                </c:pt>
              </c:numCache>
            </c:numRef>
          </c:xVal>
          <c:yVal>
            <c:numRef>
              <c:f>'Speedo (2)'!$G$29</c:f>
              <c:numCache>
                <c:formatCode>0.00</c:formatCode>
                <c:ptCount val="1"/>
                <c:pt idx="0">
                  <c:v>0.43262379212492635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C0-48EB-9A7A-B8AD44F7CA1E}"/>
            </c:ext>
          </c:extLst>
        </c:ser>
        <c:ser>
          <c:idx val="4"/>
          <c:order val="4"/>
          <c:tx>
            <c:strRef>
              <c:f>'Speedo (2)'!$B$30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(2)'!$F$30</c:f>
              <c:numCache>
                <c:formatCode>0.00</c:formatCode>
                <c:ptCount val="1"/>
                <c:pt idx="0">
                  <c:v>-1.1326237921249263</c:v>
                </c:pt>
              </c:numCache>
            </c:numRef>
          </c:xVal>
          <c:yVal>
            <c:numRef>
              <c:f>'Speedo (2)'!$G$30</c:f>
              <c:numCache>
                <c:formatCode>0.00</c:formatCode>
                <c:ptCount val="1"/>
                <c:pt idx="0">
                  <c:v>0.82289935320946239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C0-48EB-9A7A-B8AD44F7CA1E}"/>
            </c:ext>
          </c:extLst>
        </c:ser>
        <c:ser>
          <c:idx val="5"/>
          <c:order val="5"/>
          <c:tx>
            <c:strRef>
              <c:f>'Speedo (2)'!$B$31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(2)'!$F$31</c:f>
              <c:numCache>
                <c:formatCode>0.00</c:formatCode>
                <c:ptCount val="1"/>
                <c:pt idx="0">
                  <c:v>-0.82289935320946239</c:v>
                </c:pt>
              </c:numCache>
            </c:numRef>
          </c:xVal>
          <c:yVal>
            <c:numRef>
              <c:f>'Speedo (2)'!$G$31</c:f>
              <c:numCache>
                <c:formatCode>0.00</c:formatCode>
                <c:ptCount val="1"/>
                <c:pt idx="0">
                  <c:v>1.1326237921249263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C0-48EB-9A7A-B8AD44F7CA1E}"/>
            </c:ext>
          </c:extLst>
        </c:ser>
        <c:ser>
          <c:idx val="6"/>
          <c:order val="6"/>
          <c:tx>
            <c:strRef>
              <c:f>'Speedo (2)'!$B$32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(2)'!$F$32</c:f>
              <c:numCache>
                <c:formatCode>0.00</c:formatCode>
                <c:ptCount val="1"/>
                <c:pt idx="0">
                  <c:v>-0.43262379212492641</c:v>
                </c:pt>
              </c:numCache>
            </c:numRef>
          </c:xVal>
          <c:yVal>
            <c:numRef>
              <c:f>'Speedo (2)'!$G$32</c:f>
              <c:numCache>
                <c:formatCode>0.00</c:formatCode>
                <c:ptCount val="1"/>
                <c:pt idx="0">
                  <c:v>1.3314791228132148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C0-48EB-9A7A-B8AD44F7CA1E}"/>
            </c:ext>
          </c:extLst>
        </c:ser>
        <c:ser>
          <c:idx val="7"/>
          <c:order val="7"/>
          <c:tx>
            <c:strRef>
              <c:f>'Speedo (2)'!$B$33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(2)'!$F$33</c:f>
              <c:numCache>
                <c:formatCode>0.00</c:formatCode>
                <c:ptCount val="1"/>
                <c:pt idx="0">
                  <c:v>-8.5760391843603401E-17</c:v>
                </c:pt>
              </c:numCache>
            </c:numRef>
          </c:xVal>
          <c:yVal>
            <c:numRef>
              <c:f>'Speedo (2)'!$G$33</c:f>
              <c:numCache>
                <c:formatCode>0.00</c:formatCode>
                <c:ptCount val="1"/>
                <c:pt idx="0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C0-48EB-9A7A-B8AD44F7CA1E}"/>
            </c:ext>
          </c:extLst>
        </c:ser>
        <c:ser>
          <c:idx val="8"/>
          <c:order val="8"/>
          <c:tx>
            <c:strRef>
              <c:f>'Speedo (2)'!$B$34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(2)'!$F$34</c:f>
              <c:numCache>
                <c:formatCode>0.00</c:formatCode>
                <c:ptCount val="1"/>
                <c:pt idx="0">
                  <c:v>0.43262379212492624</c:v>
                </c:pt>
              </c:numCache>
            </c:numRef>
          </c:xVal>
          <c:yVal>
            <c:numRef>
              <c:f>'Speedo (2)'!$G$34</c:f>
              <c:numCache>
                <c:formatCode>0.00</c:formatCode>
                <c:ptCount val="1"/>
                <c:pt idx="0">
                  <c:v>1.331479122813215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C0-48EB-9A7A-B8AD44F7CA1E}"/>
            </c:ext>
          </c:extLst>
        </c:ser>
        <c:ser>
          <c:idx val="9"/>
          <c:order val="9"/>
          <c:tx>
            <c:strRef>
              <c:f>'Speedo (2)'!$B$35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(2)'!$F$35</c:f>
              <c:numCache>
                <c:formatCode>0.00</c:formatCode>
                <c:ptCount val="1"/>
                <c:pt idx="0">
                  <c:v>0.82289935320946217</c:v>
                </c:pt>
              </c:numCache>
            </c:numRef>
          </c:xVal>
          <c:yVal>
            <c:numRef>
              <c:f>'Speedo (2)'!$G$35</c:f>
              <c:numCache>
                <c:formatCode>0.00</c:formatCode>
                <c:ptCount val="1"/>
                <c:pt idx="0">
                  <c:v>1.1326237921249263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C0-48EB-9A7A-B8AD44F7CA1E}"/>
            </c:ext>
          </c:extLst>
        </c:ser>
        <c:ser>
          <c:idx val="10"/>
          <c:order val="10"/>
          <c:tx>
            <c:strRef>
              <c:f>'Speedo (2)'!$B$36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(2)'!$F$36</c:f>
              <c:numCache>
                <c:formatCode>0.00</c:formatCode>
                <c:ptCount val="1"/>
                <c:pt idx="0">
                  <c:v>1.1326237921249263</c:v>
                </c:pt>
              </c:numCache>
            </c:numRef>
          </c:xVal>
          <c:yVal>
            <c:numRef>
              <c:f>'Speedo (2)'!$G$36</c:f>
              <c:numCache>
                <c:formatCode>0.00</c:formatCode>
                <c:ptCount val="1"/>
                <c:pt idx="0">
                  <c:v>0.8228993532094625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C0-48EB-9A7A-B8AD44F7CA1E}"/>
            </c:ext>
          </c:extLst>
        </c:ser>
        <c:ser>
          <c:idx val="11"/>
          <c:order val="11"/>
          <c:tx>
            <c:strRef>
              <c:f>'Speedo (2)'!$B$37</c:f>
              <c:strCache>
                <c:ptCount val="1"/>
                <c:pt idx="0">
                  <c:v>90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(2)'!$F$37</c:f>
              <c:numCache>
                <c:formatCode>0.00</c:formatCode>
                <c:ptCount val="1"/>
                <c:pt idx="0">
                  <c:v>1.3314791228132148</c:v>
                </c:pt>
              </c:numCache>
            </c:numRef>
          </c:xVal>
          <c:yVal>
            <c:numRef>
              <c:f>'Speedo (2)'!$G$37</c:f>
              <c:numCache>
                <c:formatCode>0.00</c:formatCode>
                <c:ptCount val="1"/>
                <c:pt idx="0">
                  <c:v>0.43262379212492647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C0-48EB-9A7A-B8AD44F7CA1E}"/>
            </c:ext>
          </c:extLst>
        </c:ser>
        <c:ser>
          <c:idx val="12"/>
          <c:order val="12"/>
          <c:tx>
            <c:strRef>
              <c:f>'Speedo (2)'!$B$38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(2)'!$F$38</c:f>
              <c:numCache>
                <c:formatCode>0.00</c:formatCode>
                <c:ptCount val="1"/>
                <c:pt idx="0">
                  <c:v>1.4</c:v>
                </c:pt>
              </c:numCache>
            </c:numRef>
          </c:xVal>
          <c:yVal>
            <c:numRef>
              <c:f>'Speedo (2)'!$G$38</c:f>
              <c:numCache>
                <c:formatCode>0.00</c:formatCode>
                <c:ptCount val="1"/>
                <c:pt idx="0">
                  <c:v>1.715207836872068E-16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C0-48EB-9A7A-B8AD44F7C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88608"/>
        <c:axId val="91509120"/>
      </c:scatterChart>
      <c:valAx>
        <c:axId val="85588608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91509120"/>
        <c:crosses val="autoZero"/>
        <c:crossBetween val="midCat"/>
      </c:valAx>
      <c:valAx>
        <c:axId val="91509120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855886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88272831743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doughnutChart>
        <c:varyColors val="1"/>
        <c:ser>
          <c:idx val="1"/>
          <c:order val="1"/>
          <c:spPr>
            <a:noFill/>
            <a:ln w="28575">
              <a:noFill/>
            </a:ln>
          </c:spPr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0-791E-44C2-B760-332B5E2F988A}"/>
              </c:ext>
            </c:extLst>
          </c:dPt>
          <c:cat>
            <c:numRef>
              <c:f>'Speedo (3)'!$D$28:$D$38</c:f>
              <c:numCache>
                <c:formatCode>0.00</c:formatCode>
                <c:ptCount val="11"/>
              </c:numCache>
            </c:numRef>
          </c:cat>
          <c:val>
            <c:numRef>
              <c:f>'Speedo (3)'!$E$28:$E$38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1E-44C2-B760-332B5E2F9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  <c:holeSize val="30"/>
      </c:doughnutChar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91E-44C2-B760-332B5E2F988A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791E-44C2-B760-332B5E2F988A}"/>
              </c:ext>
            </c:extLst>
          </c:dPt>
          <c:xVal>
            <c:numRef>
              <c:f>'Speedo (3)'!$C$19:$C$21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0.70534230275096765</c:v>
                </c:pt>
                <c:pt idx="2">
                  <c:v>-0.10580134541264515</c:v>
                </c:pt>
              </c:numCache>
            </c:numRef>
          </c:xVal>
          <c:yVal>
            <c:numRef>
              <c:f>'Speedo (3)'!$D$19:$D$21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0.97082039324993685</c:v>
                </c:pt>
                <c:pt idx="2">
                  <c:v>-0.14562305898749053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1E-44C2-B760-332B5E2F988A}"/>
            </c:ext>
          </c:extLst>
        </c:ser>
        <c:ser>
          <c:idx val="2"/>
          <c:order val="2"/>
          <c:tx>
            <c:strRef>
              <c:f>'Speedo (3)'!$B$28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(3)'!$F$28</c:f>
              <c:numCache>
                <c:formatCode>0.00</c:formatCode>
                <c:ptCount val="1"/>
                <c:pt idx="0">
                  <c:v>-1.3</c:v>
                </c:pt>
              </c:numCache>
            </c:numRef>
          </c:xVal>
          <c:yVal>
            <c:numRef>
              <c:f>'Speedo (3)'!$G$28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1E-44C2-B760-332B5E2F988A}"/>
            </c:ext>
          </c:extLst>
        </c:ser>
        <c:ser>
          <c:idx val="3"/>
          <c:order val="3"/>
          <c:tx>
            <c:strRef>
              <c:f>'Speedo (3)'!$B$29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(3)'!$F$29</c:f>
              <c:numCache>
                <c:formatCode>0.00</c:formatCode>
                <c:ptCount val="1"/>
                <c:pt idx="0">
                  <c:v>-1.2363734711836996</c:v>
                </c:pt>
              </c:numCache>
            </c:numRef>
          </c:xVal>
          <c:yVal>
            <c:numRef>
              <c:f>'Speedo (3)'!$G$29</c:f>
              <c:numCache>
                <c:formatCode>0.00</c:formatCode>
                <c:ptCount val="1"/>
                <c:pt idx="0">
                  <c:v>0.40172209268743164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1E-44C2-B760-332B5E2F988A}"/>
            </c:ext>
          </c:extLst>
        </c:ser>
        <c:ser>
          <c:idx val="4"/>
          <c:order val="4"/>
          <c:tx>
            <c:strRef>
              <c:f>'Speedo (3)'!$B$30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(3)'!$F$30</c:f>
              <c:numCache>
                <c:formatCode>0.00</c:formatCode>
                <c:ptCount val="1"/>
                <c:pt idx="0">
                  <c:v>-1.0517220926874318</c:v>
                </c:pt>
              </c:numCache>
            </c:numRef>
          </c:xVal>
          <c:yVal>
            <c:numRef>
              <c:f>'Speedo (3)'!$G$30</c:f>
              <c:numCache>
                <c:formatCode>0.00</c:formatCode>
                <c:ptCount val="1"/>
                <c:pt idx="0">
                  <c:v>0.76412082798021508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1E-44C2-B760-332B5E2F988A}"/>
            </c:ext>
          </c:extLst>
        </c:ser>
        <c:ser>
          <c:idx val="5"/>
          <c:order val="5"/>
          <c:tx>
            <c:strRef>
              <c:f>'Speedo (3)'!$B$31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(3)'!$F$31</c:f>
              <c:numCache>
                <c:formatCode>0.00</c:formatCode>
                <c:ptCount val="1"/>
                <c:pt idx="0">
                  <c:v>-0.76412082798021508</c:v>
                </c:pt>
              </c:numCache>
            </c:numRef>
          </c:xVal>
          <c:yVal>
            <c:numRef>
              <c:f>'Speedo (3)'!$G$31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1E-44C2-B760-332B5E2F988A}"/>
            </c:ext>
          </c:extLst>
        </c:ser>
        <c:ser>
          <c:idx val="6"/>
          <c:order val="6"/>
          <c:tx>
            <c:strRef>
              <c:f>'Speedo (3)'!$B$32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(3)'!$F$32</c:f>
              <c:numCache>
                <c:formatCode>0.00</c:formatCode>
                <c:ptCount val="1"/>
                <c:pt idx="0">
                  <c:v>-0.4017220926874317</c:v>
                </c:pt>
              </c:numCache>
            </c:numRef>
          </c:xVal>
          <c:yVal>
            <c:numRef>
              <c:f>'Speedo (3)'!$G$32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1E-44C2-B760-332B5E2F988A}"/>
            </c:ext>
          </c:extLst>
        </c:ser>
        <c:ser>
          <c:idx val="7"/>
          <c:order val="7"/>
          <c:tx>
            <c:strRef>
              <c:f>'Speedo (3)'!$B$33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(3)'!$F$33</c:f>
              <c:numCache>
                <c:formatCode>0.00</c:formatCode>
                <c:ptCount val="1"/>
                <c:pt idx="0">
                  <c:v>-7.9634649569060301E-17</c:v>
                </c:pt>
              </c:numCache>
            </c:numRef>
          </c:xVal>
          <c:yVal>
            <c:numRef>
              <c:f>'Speedo (3)'!$G$33</c:f>
              <c:numCache>
                <c:formatCode>0.00</c:formatCode>
                <c:ptCount val="1"/>
                <c:pt idx="0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1E-44C2-B760-332B5E2F988A}"/>
            </c:ext>
          </c:extLst>
        </c:ser>
        <c:ser>
          <c:idx val="8"/>
          <c:order val="8"/>
          <c:tx>
            <c:strRef>
              <c:f>'Speedo (3)'!$B$34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(3)'!$F$34</c:f>
              <c:numCache>
                <c:formatCode>0.00</c:formatCode>
                <c:ptCount val="1"/>
                <c:pt idx="0">
                  <c:v>0.40172209268743153</c:v>
                </c:pt>
              </c:numCache>
            </c:numRef>
          </c:xVal>
          <c:yVal>
            <c:numRef>
              <c:f>'Speedo (3)'!$G$34</c:f>
              <c:numCache>
                <c:formatCode>0.00</c:formatCode>
                <c:ptCount val="1"/>
                <c:pt idx="0">
                  <c:v>1.2363734711836998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1E-44C2-B760-332B5E2F988A}"/>
            </c:ext>
          </c:extLst>
        </c:ser>
        <c:ser>
          <c:idx val="9"/>
          <c:order val="9"/>
          <c:tx>
            <c:strRef>
              <c:f>'Speedo (3)'!$B$35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(3)'!$F$35</c:f>
              <c:numCache>
                <c:formatCode>0.00</c:formatCode>
                <c:ptCount val="1"/>
                <c:pt idx="0">
                  <c:v>0.76412082798021497</c:v>
                </c:pt>
              </c:numCache>
            </c:numRef>
          </c:xVal>
          <c:yVal>
            <c:numRef>
              <c:f>'Speedo (3)'!$G$35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1E-44C2-B760-332B5E2F988A}"/>
            </c:ext>
          </c:extLst>
        </c:ser>
        <c:ser>
          <c:idx val="10"/>
          <c:order val="10"/>
          <c:tx>
            <c:strRef>
              <c:f>'Speedo (3)'!$B$36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(3)'!$F$36</c:f>
              <c:numCache>
                <c:formatCode>0.00</c:formatCode>
                <c:ptCount val="1"/>
                <c:pt idx="0">
                  <c:v>1.0517220926874316</c:v>
                </c:pt>
              </c:numCache>
            </c:numRef>
          </c:xVal>
          <c:yVal>
            <c:numRef>
              <c:f>'Speedo (3)'!$G$36</c:f>
              <c:numCache>
                <c:formatCode>0.00</c:formatCode>
                <c:ptCount val="1"/>
                <c:pt idx="0">
                  <c:v>0.7641208279802153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1E-44C2-B760-332B5E2F988A}"/>
            </c:ext>
          </c:extLst>
        </c:ser>
        <c:ser>
          <c:idx val="11"/>
          <c:order val="11"/>
          <c:tx>
            <c:strRef>
              <c:f>'Speedo (3)'!$B$37</c:f>
              <c:strCache>
                <c:ptCount val="1"/>
                <c:pt idx="0">
                  <c:v>90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(3)'!$F$37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xVal>
          <c:yVal>
            <c:numRef>
              <c:f>'Speedo (3)'!$G$37</c:f>
              <c:numCache>
                <c:formatCode>0.00</c:formatCode>
                <c:ptCount val="1"/>
                <c:pt idx="0">
                  <c:v>0.40172209268743175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1E-44C2-B760-332B5E2F988A}"/>
            </c:ext>
          </c:extLst>
        </c:ser>
        <c:ser>
          <c:idx val="12"/>
          <c:order val="12"/>
          <c:tx>
            <c:strRef>
              <c:f>'Speedo (3)'!$B$38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(3)'!$F$38</c:f>
              <c:numCache>
                <c:formatCode>0.00</c:formatCode>
                <c:ptCount val="1"/>
                <c:pt idx="0">
                  <c:v>1.3</c:v>
                </c:pt>
              </c:numCache>
            </c:numRef>
          </c:xVal>
          <c:yVal>
            <c:numRef>
              <c:f>'Speedo (3)'!$G$38</c:f>
              <c:numCache>
                <c:formatCode>0.00</c:formatCode>
                <c:ptCount val="1"/>
                <c:pt idx="0">
                  <c:v>1.592692991381206E-16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1E-44C2-B760-332B5E2F9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378880"/>
        <c:axId val="133936256"/>
      </c:scatterChart>
      <c:valAx>
        <c:axId val="102378880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133936256"/>
        <c:crosses val="autoZero"/>
        <c:crossBetween val="midCat"/>
      </c:valAx>
      <c:valAx>
        <c:axId val="13393625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1023788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88272831743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8888888888888906E-2"/>
          <c:y val="2.2075055187637978E-2"/>
          <c:w val="0.83671497584541066"/>
          <c:h val="0.95584988962472428"/>
        </c:manualLayout>
      </c:layout>
      <c:doughnutChart>
        <c:varyColors val="1"/>
        <c:ser>
          <c:idx val="1"/>
          <c:order val="1"/>
          <c:spPr>
            <a:noFill/>
            <a:ln w="28575">
              <a:noFill/>
            </a:ln>
          </c:spPr>
          <c:dPt>
            <c:idx val="0"/>
            <c:bubble3D val="0"/>
            <c:spPr>
              <a:solidFill>
                <a:srgbClr val="92D05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0-A661-4F20-A1DC-0E715B397115}"/>
              </c:ext>
            </c:extLst>
          </c:dPt>
          <c:dPt>
            <c:idx val="1"/>
            <c:bubble3D val="0"/>
            <c:spPr>
              <a:solidFill>
                <a:srgbClr val="FF330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1-A661-4F20-A1DC-0E715B397115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2-A661-4F20-A1DC-0E715B397115}"/>
              </c:ext>
            </c:extLst>
          </c:dPt>
          <c:cat>
            <c:numRef>
              <c:f>'Speedo (4)'!$D$28:$D$38</c:f>
              <c:numCache>
                <c:formatCode>0.00</c:formatCode>
                <c:ptCount val="11"/>
              </c:numCache>
            </c:numRef>
          </c:cat>
          <c:val>
            <c:numRef>
              <c:f>'Speedo (4)'!$E$28:$E$38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1-4F20-A1DC-0E715B39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  <c:holeSize val="30"/>
      </c:doughnutChar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661-4F20-A1DC-0E715B397115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A661-4F20-A1DC-0E715B397115}"/>
              </c:ext>
            </c:extLst>
          </c:dPt>
          <c:xVal>
            <c:numRef>
              <c:f>'Speedo (4)'!$C$19:$C$21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-0.54478859968745619</c:v>
                </c:pt>
                <c:pt idx="2">
                  <c:v>8.1718289953118431E-2</c:v>
                </c:pt>
              </c:numCache>
            </c:numRef>
          </c:xVal>
          <c:yVal>
            <c:numRef>
              <c:f>'Speedo (4)'!$D$19:$D$21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1.0692078290260414</c:v>
                </c:pt>
                <c:pt idx="2">
                  <c:v>-0.1603811743539062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1-4F20-A1DC-0E715B397115}"/>
            </c:ext>
          </c:extLst>
        </c:ser>
        <c:ser>
          <c:idx val="2"/>
          <c:order val="2"/>
          <c:tx>
            <c:strRef>
              <c:f>'Speedo (4)'!$B$28</c:f>
              <c:strCache>
                <c:ptCount val="1"/>
                <c:pt idx="0">
                  <c:v>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(4)'!$F$28</c:f>
              <c:numCache>
                <c:formatCode>0.00</c:formatCode>
                <c:ptCount val="1"/>
                <c:pt idx="0">
                  <c:v>-1.3</c:v>
                </c:pt>
              </c:numCache>
            </c:numRef>
          </c:xVal>
          <c:yVal>
            <c:numRef>
              <c:f>'Speedo (4)'!$G$28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1-4F20-A1DC-0E715B397115}"/>
            </c:ext>
          </c:extLst>
        </c:ser>
        <c:ser>
          <c:idx val="3"/>
          <c:order val="3"/>
          <c:tx>
            <c:strRef>
              <c:f>'Speedo (4)'!$B$29</c:f>
              <c:strCache>
                <c:ptCount val="1"/>
                <c:pt idx="0">
                  <c:v>20%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(4)'!$F$29</c:f>
              <c:numCache>
                <c:formatCode>0.00</c:formatCode>
                <c:ptCount val="1"/>
                <c:pt idx="0">
                  <c:v>-1.2363734711836996</c:v>
                </c:pt>
              </c:numCache>
            </c:numRef>
          </c:xVal>
          <c:yVal>
            <c:numRef>
              <c:f>'Speedo (4)'!$G$29</c:f>
              <c:numCache>
                <c:formatCode>0.00</c:formatCode>
                <c:ptCount val="1"/>
                <c:pt idx="0">
                  <c:v>0.40172209268743164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1-4F20-A1DC-0E715B397115}"/>
            </c:ext>
          </c:extLst>
        </c:ser>
        <c:ser>
          <c:idx val="4"/>
          <c:order val="4"/>
          <c:tx>
            <c:strRef>
              <c:f>'Speedo (4)'!$B$30</c:f>
              <c:strCache>
                <c:ptCount val="1"/>
                <c:pt idx="0">
                  <c:v>40%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(4)'!$F$30</c:f>
              <c:numCache>
                <c:formatCode>0.00</c:formatCode>
                <c:ptCount val="1"/>
                <c:pt idx="0">
                  <c:v>-1.0517220926874318</c:v>
                </c:pt>
              </c:numCache>
            </c:numRef>
          </c:xVal>
          <c:yVal>
            <c:numRef>
              <c:f>'Speedo (4)'!$G$30</c:f>
              <c:numCache>
                <c:formatCode>0.00</c:formatCode>
                <c:ptCount val="1"/>
                <c:pt idx="0">
                  <c:v>0.76412082798021508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61-4F20-A1DC-0E715B397115}"/>
            </c:ext>
          </c:extLst>
        </c:ser>
        <c:ser>
          <c:idx val="5"/>
          <c:order val="5"/>
          <c:tx>
            <c:strRef>
              <c:f>'Speedo (4)'!$B$31</c:f>
              <c:strCache>
                <c:ptCount val="1"/>
                <c:pt idx="0">
                  <c:v>60%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(4)'!$F$31</c:f>
              <c:numCache>
                <c:formatCode>0.00</c:formatCode>
                <c:ptCount val="1"/>
                <c:pt idx="0">
                  <c:v>-0.76412082798021508</c:v>
                </c:pt>
              </c:numCache>
            </c:numRef>
          </c:xVal>
          <c:yVal>
            <c:numRef>
              <c:f>'Speedo (4)'!$G$31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61-4F20-A1DC-0E715B397115}"/>
            </c:ext>
          </c:extLst>
        </c:ser>
        <c:ser>
          <c:idx val="6"/>
          <c:order val="6"/>
          <c:tx>
            <c:strRef>
              <c:f>'Speedo (4)'!$B$32</c:f>
              <c:strCache>
                <c:ptCount val="1"/>
                <c:pt idx="0">
                  <c:v>80%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(4)'!$F$32</c:f>
              <c:numCache>
                <c:formatCode>0.00</c:formatCode>
                <c:ptCount val="1"/>
                <c:pt idx="0">
                  <c:v>-0.4017220926874317</c:v>
                </c:pt>
              </c:numCache>
            </c:numRef>
          </c:xVal>
          <c:yVal>
            <c:numRef>
              <c:f>'Speedo (4)'!$G$32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61-4F20-A1DC-0E715B397115}"/>
            </c:ext>
          </c:extLst>
        </c:ser>
        <c:ser>
          <c:idx val="7"/>
          <c:order val="7"/>
          <c:tx>
            <c:strRef>
              <c:f>'Speedo (4)'!$B$33</c:f>
              <c:strCache>
                <c:ptCount val="1"/>
                <c:pt idx="0">
                  <c:v>100%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(4)'!$F$33</c:f>
              <c:numCache>
                <c:formatCode>0.00</c:formatCode>
                <c:ptCount val="1"/>
                <c:pt idx="0">
                  <c:v>-7.9634649569060301E-17</c:v>
                </c:pt>
              </c:numCache>
            </c:numRef>
          </c:xVal>
          <c:yVal>
            <c:numRef>
              <c:f>'Speedo (4)'!$G$33</c:f>
              <c:numCache>
                <c:formatCode>0.00</c:formatCode>
                <c:ptCount val="1"/>
                <c:pt idx="0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61-4F20-A1DC-0E715B397115}"/>
            </c:ext>
          </c:extLst>
        </c:ser>
        <c:ser>
          <c:idx val="8"/>
          <c:order val="8"/>
          <c:tx>
            <c:strRef>
              <c:f>'Speedo (4)'!$B$34</c:f>
              <c:strCache>
                <c:ptCount val="1"/>
                <c:pt idx="0">
                  <c:v>120%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(4)'!$F$34</c:f>
              <c:numCache>
                <c:formatCode>0.00</c:formatCode>
                <c:ptCount val="1"/>
                <c:pt idx="0">
                  <c:v>0.40172209268743153</c:v>
                </c:pt>
              </c:numCache>
            </c:numRef>
          </c:xVal>
          <c:yVal>
            <c:numRef>
              <c:f>'Speedo (4)'!$G$34</c:f>
              <c:numCache>
                <c:formatCode>0.00</c:formatCode>
                <c:ptCount val="1"/>
                <c:pt idx="0">
                  <c:v>1.2363734711836998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61-4F20-A1DC-0E715B397115}"/>
            </c:ext>
          </c:extLst>
        </c:ser>
        <c:ser>
          <c:idx val="9"/>
          <c:order val="9"/>
          <c:tx>
            <c:strRef>
              <c:f>'Speedo (4)'!$B$35</c:f>
              <c:strCache>
                <c:ptCount val="1"/>
                <c:pt idx="0">
                  <c:v>140%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(4)'!$F$35</c:f>
              <c:numCache>
                <c:formatCode>0.00</c:formatCode>
                <c:ptCount val="1"/>
                <c:pt idx="0">
                  <c:v>0.76412082798021497</c:v>
                </c:pt>
              </c:numCache>
            </c:numRef>
          </c:xVal>
          <c:yVal>
            <c:numRef>
              <c:f>'Speedo (4)'!$G$35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61-4F20-A1DC-0E715B397115}"/>
            </c:ext>
          </c:extLst>
        </c:ser>
        <c:ser>
          <c:idx val="10"/>
          <c:order val="10"/>
          <c:tx>
            <c:strRef>
              <c:f>'Speedo (4)'!$B$36</c:f>
              <c:strCache>
                <c:ptCount val="1"/>
                <c:pt idx="0">
                  <c:v>160%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(4)'!$F$36</c:f>
              <c:numCache>
                <c:formatCode>0.00</c:formatCode>
                <c:ptCount val="1"/>
                <c:pt idx="0">
                  <c:v>1.0517220926874316</c:v>
                </c:pt>
              </c:numCache>
            </c:numRef>
          </c:xVal>
          <c:yVal>
            <c:numRef>
              <c:f>'Speedo (4)'!$G$36</c:f>
              <c:numCache>
                <c:formatCode>0.00</c:formatCode>
                <c:ptCount val="1"/>
                <c:pt idx="0">
                  <c:v>0.7641208279802153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61-4F20-A1DC-0E715B397115}"/>
            </c:ext>
          </c:extLst>
        </c:ser>
        <c:ser>
          <c:idx val="11"/>
          <c:order val="11"/>
          <c:tx>
            <c:strRef>
              <c:f>'Speedo (4)'!$B$37</c:f>
              <c:strCache>
                <c:ptCount val="1"/>
                <c:pt idx="0">
                  <c:v>180%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(4)'!$F$37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xVal>
          <c:yVal>
            <c:numRef>
              <c:f>'Speedo (4)'!$G$37</c:f>
              <c:numCache>
                <c:formatCode>0.00</c:formatCode>
                <c:ptCount val="1"/>
                <c:pt idx="0">
                  <c:v>0.40172209268743175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61-4F20-A1DC-0E715B397115}"/>
            </c:ext>
          </c:extLst>
        </c:ser>
        <c:ser>
          <c:idx val="12"/>
          <c:order val="12"/>
          <c:tx>
            <c:strRef>
              <c:f>'Speedo (4)'!$B$38</c:f>
              <c:strCache>
                <c:ptCount val="1"/>
                <c:pt idx="0">
                  <c:v>200%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(4)'!$F$38</c:f>
              <c:numCache>
                <c:formatCode>0.00</c:formatCode>
                <c:ptCount val="1"/>
                <c:pt idx="0">
                  <c:v>1.3</c:v>
                </c:pt>
              </c:numCache>
            </c:numRef>
          </c:xVal>
          <c:yVal>
            <c:numRef>
              <c:f>'Speedo (4)'!$G$38</c:f>
              <c:numCache>
                <c:formatCode>0.00</c:formatCode>
                <c:ptCount val="1"/>
                <c:pt idx="0">
                  <c:v>1.592692991381206E-16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61-4F20-A1DC-0E715B39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13056"/>
        <c:axId val="142814592"/>
      </c:scatterChart>
      <c:valAx>
        <c:axId val="142813056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142814592"/>
        <c:crosses val="autoZero"/>
        <c:crossBetween val="midCat"/>
      </c:valAx>
      <c:valAx>
        <c:axId val="142814592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1428130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75500165129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doughnutChart>
        <c:varyColors val="1"/>
        <c:ser>
          <c:idx val="13"/>
          <c:order val="13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3-2AEC-4D24-849B-48A88130FA1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14-2AEC-4D24-849B-48A88130FA1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2AEC-4D24-849B-48A88130FA17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16-2AEC-4D24-849B-48A88130FA17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7-2AEC-4D24-849B-48A88130FA17}"/>
              </c:ext>
            </c:extLst>
          </c:dPt>
          <c:dPt>
            <c:idx val="5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12-2AEC-4D24-849B-48A88130FA17}"/>
              </c:ext>
            </c:extLst>
          </c:dPt>
          <c:val>
            <c:numRef>
              <c:f>'Speedo (5)'!$E$28:$E$33</c:f>
              <c:numCache>
                <c:formatCode>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AEC-4D24-849B-48A88130F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AEC-4D24-849B-48A88130FA17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AEC-4D24-849B-48A88130FA17}"/>
              </c:ext>
            </c:extLst>
          </c:dPt>
          <c:xVal>
            <c:numRef>
              <c:f>'Speedo (5)'!$C$19:$C$21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0.70534230275096765</c:v>
                </c:pt>
                <c:pt idx="2">
                  <c:v>-0.10580134541264515</c:v>
                </c:pt>
              </c:numCache>
            </c:numRef>
          </c:xVal>
          <c:yVal>
            <c:numRef>
              <c:f>'Speedo (5)'!$D$19:$D$21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0.97082039324993685</c:v>
                </c:pt>
                <c:pt idx="2">
                  <c:v>-0.14562305898749053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EC-4D24-849B-48A88130FA17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'Speedo (5)'!$D$28:$D$38</c:f>
              <c:numCache>
                <c:formatCode>0.00</c:formatCode>
                <c:ptCount val="11"/>
              </c:numCache>
            </c:numRef>
          </c:xVal>
          <c:yVal>
            <c:numRef>
              <c:f>'Speedo (5)'!$E$28:$E$38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EC-4D24-849B-48A88130FA17}"/>
            </c:ext>
          </c:extLst>
        </c:ser>
        <c:ser>
          <c:idx val="2"/>
          <c:order val="2"/>
          <c:tx>
            <c:strRef>
              <c:f>'Speedo (5)'!$B$28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(5)'!$F$28</c:f>
              <c:numCache>
                <c:formatCode>0.00</c:formatCode>
                <c:ptCount val="1"/>
                <c:pt idx="0">
                  <c:v>-1.3</c:v>
                </c:pt>
              </c:numCache>
            </c:numRef>
          </c:xVal>
          <c:yVal>
            <c:numRef>
              <c:f>'Speedo (5)'!$G$28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EC-4D24-849B-48A88130FA17}"/>
            </c:ext>
          </c:extLst>
        </c:ser>
        <c:ser>
          <c:idx val="3"/>
          <c:order val="3"/>
          <c:tx>
            <c:strRef>
              <c:f>'Speedo (5)'!$B$29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(5)'!$F$29</c:f>
              <c:numCache>
                <c:formatCode>0.00</c:formatCode>
                <c:ptCount val="1"/>
                <c:pt idx="0">
                  <c:v>-1.2363734711836996</c:v>
                </c:pt>
              </c:numCache>
            </c:numRef>
          </c:xVal>
          <c:yVal>
            <c:numRef>
              <c:f>'Speedo (5)'!$G$29</c:f>
              <c:numCache>
                <c:formatCode>0.00</c:formatCode>
                <c:ptCount val="1"/>
                <c:pt idx="0">
                  <c:v>0.40172209268743164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EC-4D24-849B-48A88130FA17}"/>
            </c:ext>
          </c:extLst>
        </c:ser>
        <c:ser>
          <c:idx val="4"/>
          <c:order val="4"/>
          <c:tx>
            <c:strRef>
              <c:f>'Speedo (5)'!$B$30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(5)'!$F$30</c:f>
              <c:numCache>
                <c:formatCode>0.00</c:formatCode>
                <c:ptCount val="1"/>
                <c:pt idx="0">
                  <c:v>-1.0517220926874318</c:v>
                </c:pt>
              </c:numCache>
            </c:numRef>
          </c:xVal>
          <c:yVal>
            <c:numRef>
              <c:f>'Speedo (5)'!$G$30</c:f>
              <c:numCache>
                <c:formatCode>0.00</c:formatCode>
                <c:ptCount val="1"/>
                <c:pt idx="0">
                  <c:v>0.76412082798021508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EC-4D24-849B-48A88130FA17}"/>
            </c:ext>
          </c:extLst>
        </c:ser>
        <c:ser>
          <c:idx val="5"/>
          <c:order val="5"/>
          <c:tx>
            <c:strRef>
              <c:f>'Speedo (5)'!$B$31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(5)'!$F$31</c:f>
              <c:numCache>
                <c:formatCode>0.00</c:formatCode>
                <c:ptCount val="1"/>
                <c:pt idx="0">
                  <c:v>-0.76412082798021508</c:v>
                </c:pt>
              </c:numCache>
            </c:numRef>
          </c:xVal>
          <c:yVal>
            <c:numRef>
              <c:f>'Speedo (5)'!$G$31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EC-4D24-849B-48A88130FA17}"/>
            </c:ext>
          </c:extLst>
        </c:ser>
        <c:ser>
          <c:idx val="6"/>
          <c:order val="6"/>
          <c:tx>
            <c:strRef>
              <c:f>'Speedo (5)'!$B$32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(5)'!$F$32</c:f>
              <c:numCache>
                <c:formatCode>0.00</c:formatCode>
                <c:ptCount val="1"/>
                <c:pt idx="0">
                  <c:v>-0.4017220926874317</c:v>
                </c:pt>
              </c:numCache>
            </c:numRef>
          </c:xVal>
          <c:yVal>
            <c:numRef>
              <c:f>'Speedo (5)'!$G$32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EC-4D24-849B-48A88130FA17}"/>
            </c:ext>
          </c:extLst>
        </c:ser>
        <c:ser>
          <c:idx val="7"/>
          <c:order val="7"/>
          <c:tx>
            <c:strRef>
              <c:f>'Speedo (5)'!$B$33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(5)'!$F$33</c:f>
              <c:numCache>
                <c:formatCode>0.00</c:formatCode>
                <c:ptCount val="1"/>
                <c:pt idx="0">
                  <c:v>-7.9634649569060301E-17</c:v>
                </c:pt>
              </c:numCache>
            </c:numRef>
          </c:xVal>
          <c:yVal>
            <c:numRef>
              <c:f>'Speedo (5)'!$G$33</c:f>
              <c:numCache>
                <c:formatCode>0.00</c:formatCode>
                <c:ptCount val="1"/>
                <c:pt idx="0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EC-4D24-849B-48A88130FA17}"/>
            </c:ext>
          </c:extLst>
        </c:ser>
        <c:ser>
          <c:idx val="8"/>
          <c:order val="8"/>
          <c:tx>
            <c:strRef>
              <c:f>'Speedo (5)'!$B$34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(5)'!$F$34</c:f>
              <c:numCache>
                <c:formatCode>0.00</c:formatCode>
                <c:ptCount val="1"/>
                <c:pt idx="0">
                  <c:v>0.40172209268743153</c:v>
                </c:pt>
              </c:numCache>
            </c:numRef>
          </c:xVal>
          <c:yVal>
            <c:numRef>
              <c:f>'Speedo (5)'!$G$34</c:f>
              <c:numCache>
                <c:formatCode>0.00</c:formatCode>
                <c:ptCount val="1"/>
                <c:pt idx="0">
                  <c:v>1.2363734711836998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EC-4D24-849B-48A88130FA17}"/>
            </c:ext>
          </c:extLst>
        </c:ser>
        <c:ser>
          <c:idx val="9"/>
          <c:order val="9"/>
          <c:tx>
            <c:strRef>
              <c:f>'Speedo (5)'!$B$35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(5)'!$F$35</c:f>
              <c:numCache>
                <c:formatCode>0.00</c:formatCode>
                <c:ptCount val="1"/>
                <c:pt idx="0">
                  <c:v>0.76412082798021497</c:v>
                </c:pt>
              </c:numCache>
            </c:numRef>
          </c:xVal>
          <c:yVal>
            <c:numRef>
              <c:f>'Speedo (5)'!$G$35</c:f>
              <c:numCache>
                <c:formatCode>0.00</c:formatCode>
                <c:ptCount val="1"/>
                <c:pt idx="0">
                  <c:v>1.0517220926874318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EC-4D24-849B-48A88130FA17}"/>
            </c:ext>
          </c:extLst>
        </c:ser>
        <c:ser>
          <c:idx val="10"/>
          <c:order val="10"/>
          <c:tx>
            <c:strRef>
              <c:f>'Speedo (5)'!$B$36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(5)'!$F$36</c:f>
              <c:numCache>
                <c:formatCode>0.00</c:formatCode>
                <c:ptCount val="1"/>
                <c:pt idx="0">
                  <c:v>1.0517220926874316</c:v>
                </c:pt>
              </c:numCache>
            </c:numRef>
          </c:xVal>
          <c:yVal>
            <c:numRef>
              <c:f>'Speedo (5)'!$G$36</c:f>
              <c:numCache>
                <c:formatCode>0.00</c:formatCode>
                <c:ptCount val="1"/>
                <c:pt idx="0">
                  <c:v>0.7641208279802153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EC-4D24-849B-48A88130FA17}"/>
            </c:ext>
          </c:extLst>
        </c:ser>
        <c:ser>
          <c:idx val="11"/>
          <c:order val="11"/>
          <c:tx>
            <c:strRef>
              <c:f>'Speedo (5)'!$B$37</c:f>
              <c:strCache>
                <c:ptCount val="1"/>
                <c:pt idx="0">
                  <c:v>90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(5)'!$F$37</c:f>
              <c:numCache>
                <c:formatCode>0.00</c:formatCode>
                <c:ptCount val="1"/>
                <c:pt idx="0">
                  <c:v>1.2363734711836996</c:v>
                </c:pt>
              </c:numCache>
            </c:numRef>
          </c:xVal>
          <c:yVal>
            <c:numRef>
              <c:f>'Speedo (5)'!$G$37</c:f>
              <c:numCache>
                <c:formatCode>0.00</c:formatCode>
                <c:ptCount val="1"/>
                <c:pt idx="0">
                  <c:v>0.40172209268743175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EC-4D24-849B-48A88130FA17}"/>
            </c:ext>
          </c:extLst>
        </c:ser>
        <c:ser>
          <c:idx val="12"/>
          <c:order val="12"/>
          <c:tx>
            <c:strRef>
              <c:f>'Speedo (5)'!$B$38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(5)'!$F$38</c:f>
              <c:numCache>
                <c:formatCode>0.00</c:formatCode>
                <c:ptCount val="1"/>
                <c:pt idx="0">
                  <c:v>1.3</c:v>
                </c:pt>
              </c:numCache>
            </c:numRef>
          </c:xVal>
          <c:yVal>
            <c:numRef>
              <c:f>'Speedo (5)'!$G$38</c:f>
              <c:numCache>
                <c:formatCode>0.00</c:formatCode>
                <c:ptCount val="1"/>
                <c:pt idx="0">
                  <c:v>1.592692991381206E-16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EC-4D24-849B-48A88130F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70624"/>
        <c:axId val="265376896"/>
      </c:scatterChart>
      <c:valAx>
        <c:axId val="265370624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265376896"/>
        <c:crosses val="autoZero"/>
        <c:crossBetween val="midCat"/>
      </c:valAx>
      <c:valAx>
        <c:axId val="26537689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2653706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88272831743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9637912673056452E-2"/>
          <c:y val="6.1810154525386324E-2"/>
          <c:w val="0.84558040468583595"/>
          <c:h val="0.87637969094922763"/>
        </c:manualLayout>
      </c:layout>
      <c:doughnutChart>
        <c:varyColors val="1"/>
        <c:ser>
          <c:idx val="1"/>
          <c:order val="2"/>
          <c:spPr>
            <a:noFill/>
            <a:ln w="28575">
              <a:noFill/>
            </a:ln>
          </c:spPr>
          <c:dPt>
            <c:idx val="0"/>
            <c:bubble3D val="0"/>
            <c:spPr>
              <a:solidFill>
                <a:srgbClr val="92D050"/>
              </a:solidFill>
              <a:ln w="12700"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0-0E9A-447F-92B9-12FF65542076}"/>
              </c:ext>
            </c:extLst>
          </c:dPt>
          <c:dPt>
            <c:idx val="1"/>
            <c:bubble3D val="0"/>
            <c:spPr>
              <a:solidFill>
                <a:srgbClr val="FF9999"/>
              </a:solidFill>
              <a:ln w="12700"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9A-447F-92B9-12FF65542076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2-0E9A-447F-92B9-12FF65542076}"/>
              </c:ext>
            </c:extLst>
          </c:dPt>
          <c:cat>
            <c:numRef>
              <c:f>'Speedo 100 boven 2 wijzers'!$D$28:$D$38</c:f>
              <c:numCache>
                <c:formatCode>0.000</c:formatCode>
                <c:ptCount val="11"/>
              </c:numCache>
            </c:numRef>
          </c:cat>
          <c:val>
            <c:numRef>
              <c:f>'Speedo 100 boven 2 wijzers'!$E$28:$E$38</c:f>
              <c:numCache>
                <c:formatCode>0.000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9A-447F-92B9-12FF65542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50"/>
        <c:holeSize val="30"/>
      </c:doughnutChart>
      <c:scatterChart>
        <c:scatterStyle val="lineMarker"/>
        <c:varyColors val="0"/>
        <c:ser>
          <c:idx val="13"/>
          <c:order val="0"/>
          <c:tx>
            <c:v>Begroot</c:v>
          </c:tx>
          <c:spPr>
            <a:ln>
              <a:solidFill>
                <a:sysClr val="windowText" lastClr="00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'Speedo 100 boven 2 wijzers'!$E$19:$E$21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0.84852813742385691</c:v>
                </c:pt>
                <c:pt idx="2">
                  <c:v>-0.12727922061357852</c:v>
                </c:pt>
              </c:numCache>
            </c:numRef>
          </c:xVal>
          <c:yVal>
            <c:numRef>
              <c:f>'Speedo 100 boven 2 wijzers'!$F$19:$F$21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0.84852813742385702</c:v>
                </c:pt>
                <c:pt idx="2">
                  <c:v>-0.12727922061357855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9A-447F-92B9-12FF65542076}"/>
            </c:ext>
          </c:extLst>
        </c:ser>
        <c:ser>
          <c:idx val="0"/>
          <c:order val="1"/>
          <c:tx>
            <c:v>Werkelijk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0E9A-447F-92B9-12FF65542076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E9A-447F-92B9-12FF65542076}"/>
              </c:ext>
            </c:extLst>
          </c:dPt>
          <c:xVal>
            <c:numRef>
              <c:f>'Speedo 100 boven 2 wijzers'!$C$19:$C$21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-0.54478859968745619</c:v>
                </c:pt>
                <c:pt idx="2">
                  <c:v>8.1718289953118431E-2</c:v>
                </c:pt>
              </c:numCache>
            </c:numRef>
          </c:xVal>
          <c:yVal>
            <c:numRef>
              <c:f>'Speedo 100 boven 2 wijzers'!$D$19:$D$21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1.0692078290260414</c:v>
                </c:pt>
                <c:pt idx="2">
                  <c:v>-0.1603811743539062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9A-447F-92B9-12FF65542076}"/>
            </c:ext>
          </c:extLst>
        </c:ser>
        <c:ser>
          <c:idx val="2"/>
          <c:order val="3"/>
          <c:tx>
            <c:strRef>
              <c:f>'Speedo 100 boven 2 wijzers'!$B$28</c:f>
              <c:strCache>
                <c:ptCount val="1"/>
                <c:pt idx="0">
                  <c:v>-25%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wijzers'!$F$28</c:f>
              <c:numCache>
                <c:formatCode>0.00</c:formatCode>
                <c:ptCount val="1"/>
                <c:pt idx="0">
                  <c:v>-1.2010433922646728</c:v>
                </c:pt>
              </c:numCache>
            </c:numRef>
          </c:xVal>
          <c:yVal>
            <c:numRef>
              <c:f>'Speedo 100 boven 2 wijzers'!$G$28</c:f>
              <c:numCache>
                <c:formatCode>0.00</c:formatCode>
                <c:ptCount val="1"/>
                <c:pt idx="0">
                  <c:v>-0.49748846207461672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9A-447F-92B9-12FF65542076}"/>
            </c:ext>
          </c:extLst>
        </c:ser>
        <c:ser>
          <c:idx val="3"/>
          <c:order val="4"/>
          <c:tx>
            <c:strRef>
              <c:f>'Speedo 100 boven 2 wijzers'!$B$29</c:f>
              <c:strCache>
                <c:ptCount val="1"/>
                <c:pt idx="0">
                  <c:v>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wijzers'!$F$29</c:f>
              <c:numCache>
                <c:formatCode>0.00</c:formatCode>
                <c:ptCount val="1"/>
                <c:pt idx="0">
                  <c:v>-1.3</c:v>
                </c:pt>
              </c:numCache>
            </c:numRef>
          </c:xVal>
          <c:yVal>
            <c:numRef>
              <c:f>'Speedo 100 boven 2 wijzers'!$G$29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9A-447F-92B9-12FF65542076}"/>
            </c:ext>
          </c:extLst>
        </c:ser>
        <c:ser>
          <c:idx val="4"/>
          <c:order val="5"/>
          <c:tx>
            <c:strRef>
              <c:f>'Speedo 100 boven 2 wijzers'!$B$30</c:f>
              <c:strCache>
                <c:ptCount val="1"/>
                <c:pt idx="0">
                  <c:v>25%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wijzers'!$F$30</c:f>
              <c:numCache>
                <c:formatCode>0.00</c:formatCode>
                <c:ptCount val="1"/>
                <c:pt idx="0">
                  <c:v>-1.2010433922646728</c:v>
                </c:pt>
              </c:numCache>
            </c:numRef>
          </c:xVal>
          <c:yVal>
            <c:numRef>
              <c:f>'Speedo 100 boven 2 wijzers'!$G$30</c:f>
              <c:numCache>
                <c:formatCode>0.00</c:formatCode>
                <c:ptCount val="1"/>
                <c:pt idx="0">
                  <c:v>0.49748846207461672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9A-447F-92B9-12FF65542076}"/>
            </c:ext>
          </c:extLst>
        </c:ser>
        <c:ser>
          <c:idx val="5"/>
          <c:order val="6"/>
          <c:tx>
            <c:strRef>
              <c:f>'Speedo 100 boven 2 wijzers'!$B$31</c:f>
              <c:strCache>
                <c:ptCount val="1"/>
                <c:pt idx="0">
                  <c:v>50%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wijzers'!$F$31</c:f>
              <c:numCache>
                <c:formatCode>0.00</c:formatCode>
                <c:ptCount val="1"/>
                <c:pt idx="0">
                  <c:v>-0.91923881554251186</c:v>
                </c:pt>
              </c:numCache>
            </c:numRef>
          </c:xVal>
          <c:yVal>
            <c:numRef>
              <c:f>'Speedo 100 boven 2 wijzers'!$G$31</c:f>
              <c:numCache>
                <c:formatCode>0.00</c:formatCode>
                <c:ptCount val="1"/>
                <c:pt idx="0">
                  <c:v>0.91923881554251174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9A-447F-92B9-12FF65542076}"/>
            </c:ext>
          </c:extLst>
        </c:ser>
        <c:ser>
          <c:idx val="6"/>
          <c:order val="7"/>
          <c:tx>
            <c:strRef>
              <c:f>'Speedo 100 boven 2 wijzers'!$B$32</c:f>
              <c:strCache>
                <c:ptCount val="1"/>
                <c:pt idx="0">
                  <c:v>75%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wijzers'!$F$32</c:f>
              <c:numCache>
                <c:formatCode>0.00</c:formatCode>
                <c:ptCount val="1"/>
                <c:pt idx="0">
                  <c:v>-0.49748846207461683</c:v>
                </c:pt>
              </c:numCache>
            </c:numRef>
          </c:xVal>
          <c:yVal>
            <c:numRef>
              <c:f>'Speedo 100 boven 2 wijzers'!$G$32</c:f>
              <c:numCache>
                <c:formatCode>0.00</c:formatCode>
                <c:ptCount val="1"/>
                <c:pt idx="0">
                  <c:v>1.2010433922646728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9A-447F-92B9-12FF65542076}"/>
            </c:ext>
          </c:extLst>
        </c:ser>
        <c:ser>
          <c:idx val="7"/>
          <c:order val="8"/>
          <c:tx>
            <c:strRef>
              <c:f>'Speedo 100 boven 2 wijzers'!$B$33</c:f>
              <c:strCache>
                <c:ptCount val="1"/>
                <c:pt idx="0">
                  <c:v>100%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wijzers'!$F$33</c:f>
              <c:numCache>
                <c:formatCode>0.00</c:formatCode>
                <c:ptCount val="1"/>
                <c:pt idx="0">
                  <c:v>-7.9634649569060301E-17</c:v>
                </c:pt>
              </c:numCache>
            </c:numRef>
          </c:xVal>
          <c:yVal>
            <c:numRef>
              <c:f>'Speedo 100 boven 2 wijzers'!$G$33</c:f>
              <c:numCache>
                <c:formatCode>0.00</c:formatCode>
                <c:ptCount val="1"/>
                <c:pt idx="0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9A-447F-92B9-12FF65542076}"/>
            </c:ext>
          </c:extLst>
        </c:ser>
        <c:ser>
          <c:idx val="8"/>
          <c:order val="9"/>
          <c:tx>
            <c:strRef>
              <c:f>'Speedo 100 boven 2 wijzers'!$B$34</c:f>
              <c:strCache>
                <c:ptCount val="1"/>
                <c:pt idx="0">
                  <c:v>125%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wijzers'!$F$34</c:f>
              <c:numCache>
                <c:formatCode>0.00</c:formatCode>
                <c:ptCount val="1"/>
                <c:pt idx="0">
                  <c:v>0.49748846207461667</c:v>
                </c:pt>
              </c:numCache>
            </c:numRef>
          </c:xVal>
          <c:yVal>
            <c:numRef>
              <c:f>'Speedo 100 boven 2 wijzers'!$G$34</c:f>
              <c:numCache>
                <c:formatCode>0.00</c:formatCode>
                <c:ptCount val="1"/>
                <c:pt idx="0">
                  <c:v>1.2010433922646728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9A-447F-92B9-12FF65542076}"/>
            </c:ext>
          </c:extLst>
        </c:ser>
        <c:ser>
          <c:idx val="9"/>
          <c:order val="10"/>
          <c:tx>
            <c:strRef>
              <c:f>'Speedo 100 boven 2 wijzers'!$B$35</c:f>
              <c:strCache>
                <c:ptCount val="1"/>
                <c:pt idx="0">
                  <c:v>150%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wijzers'!$F$35</c:f>
              <c:numCache>
                <c:formatCode>0.00</c:formatCode>
                <c:ptCount val="1"/>
                <c:pt idx="0">
                  <c:v>0.91923881554251174</c:v>
                </c:pt>
              </c:numCache>
            </c:numRef>
          </c:xVal>
          <c:yVal>
            <c:numRef>
              <c:f>'Speedo 100 boven 2 wijzers'!$G$35</c:f>
              <c:numCache>
                <c:formatCode>0.00</c:formatCode>
                <c:ptCount val="1"/>
                <c:pt idx="0">
                  <c:v>0.91923881554251186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E9A-447F-92B9-12FF65542076}"/>
            </c:ext>
          </c:extLst>
        </c:ser>
        <c:ser>
          <c:idx val="10"/>
          <c:order val="11"/>
          <c:tx>
            <c:strRef>
              <c:f>'Speedo 100 boven 2 wijzers'!$B$36</c:f>
              <c:strCache>
                <c:ptCount val="1"/>
                <c:pt idx="0">
                  <c:v>175%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wijzers'!$F$36</c:f>
              <c:numCache>
                <c:formatCode>0.00</c:formatCode>
                <c:ptCount val="1"/>
                <c:pt idx="0">
                  <c:v>1.2010433922646728</c:v>
                </c:pt>
              </c:numCache>
            </c:numRef>
          </c:xVal>
          <c:yVal>
            <c:numRef>
              <c:f>'Speedo 100 boven 2 wijzers'!$G$36</c:f>
              <c:numCache>
                <c:formatCode>0.00</c:formatCode>
                <c:ptCount val="1"/>
                <c:pt idx="0">
                  <c:v>0.49748846207461689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E9A-447F-92B9-12FF65542076}"/>
            </c:ext>
          </c:extLst>
        </c:ser>
        <c:ser>
          <c:idx val="11"/>
          <c:order val="12"/>
          <c:tx>
            <c:strRef>
              <c:f>'Speedo 100 boven 2 wijzers'!$B$37</c:f>
              <c:strCache>
                <c:ptCount val="1"/>
                <c:pt idx="0">
                  <c:v>200%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wijzers'!$F$37</c:f>
              <c:numCache>
                <c:formatCode>0.00</c:formatCode>
                <c:ptCount val="1"/>
                <c:pt idx="0">
                  <c:v>1.3</c:v>
                </c:pt>
              </c:numCache>
            </c:numRef>
          </c:xVal>
          <c:yVal>
            <c:numRef>
              <c:f>'Speedo 100 boven 2 wijzers'!$G$37</c:f>
              <c:numCache>
                <c:formatCode>0.00</c:formatCode>
                <c:ptCount val="1"/>
                <c:pt idx="0">
                  <c:v>1.592692991381206E-16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E9A-447F-92B9-12FF65542076}"/>
            </c:ext>
          </c:extLst>
        </c:ser>
        <c:ser>
          <c:idx val="12"/>
          <c:order val="13"/>
          <c:tx>
            <c:strRef>
              <c:f>'Speedo 100 boven 2 wijzers'!$B$38</c:f>
              <c:strCache>
                <c:ptCount val="1"/>
                <c:pt idx="0">
                  <c:v>225%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 2 wijzers'!$F$38</c:f>
              <c:numCache>
                <c:formatCode>0.00</c:formatCode>
                <c:ptCount val="1"/>
                <c:pt idx="0">
                  <c:v>1.201043392264673</c:v>
                </c:pt>
              </c:numCache>
            </c:numRef>
          </c:xVal>
          <c:yVal>
            <c:numRef>
              <c:f>'Speedo 100 boven 2 wijzers'!$G$38</c:f>
              <c:numCache>
                <c:formatCode>0.00</c:formatCode>
                <c:ptCount val="1"/>
                <c:pt idx="0">
                  <c:v>-0.49748846207461661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E9A-447F-92B9-12FF65542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30464"/>
        <c:axId val="181632000"/>
      </c:scatterChart>
      <c:valAx>
        <c:axId val="181630464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181632000"/>
        <c:crosses val="autoZero"/>
        <c:crossBetween val="midCat"/>
      </c:valAx>
      <c:valAx>
        <c:axId val="181632000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1816304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Resultaat 1e kwartaal</a:t>
            </a:r>
          </a:p>
        </c:rich>
      </c:tx>
      <c:layout>
        <c:manualLayout>
          <c:xMode val="edge"/>
          <c:yMode val="edge"/>
          <c:x val="0.20924475500165129"/>
          <c:y val="0.8731247501347110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024-4229-94BD-4ECFDC0745B4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8024-4229-94BD-4ECFDC0745B4}"/>
              </c:ext>
            </c:extLst>
          </c:dPt>
          <c:xVal>
            <c:numRef>
              <c:f>'Speedo 100 bovenaan'!$C$19:$C$21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-0.83146961230254535</c:v>
                </c:pt>
                <c:pt idx="2">
                  <c:v>0.12472044184538179</c:v>
                </c:pt>
              </c:numCache>
            </c:numRef>
          </c:xVal>
          <c:yVal>
            <c:numRef>
              <c:f>'Speedo 100 bovenaan'!$D$19:$D$21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0.55557023301960207</c:v>
                </c:pt>
                <c:pt idx="2">
                  <c:v>-8.3335534952940313E-2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24-4229-94BD-4ECFDC0745B4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'Speedo 100 bovenaan'!$D$28:$D$38</c:f>
              <c:numCache>
                <c:formatCode>0.00</c:formatCode>
                <c:ptCount val="11"/>
                <c:pt idx="0">
                  <c:v>-1.2010433922646728</c:v>
                </c:pt>
                <c:pt idx="1">
                  <c:v>-1.3</c:v>
                </c:pt>
                <c:pt idx="2">
                  <c:v>-1.2010433922646728</c:v>
                </c:pt>
                <c:pt idx="3">
                  <c:v>-0.91923881554251186</c:v>
                </c:pt>
                <c:pt idx="4">
                  <c:v>-0.49748846207461683</c:v>
                </c:pt>
                <c:pt idx="5">
                  <c:v>-7.9634649569060301E-17</c:v>
                </c:pt>
                <c:pt idx="6">
                  <c:v>0.49748846207461667</c:v>
                </c:pt>
                <c:pt idx="7">
                  <c:v>0.91923881554251174</c:v>
                </c:pt>
                <c:pt idx="8">
                  <c:v>1.2010433922646728</c:v>
                </c:pt>
                <c:pt idx="9">
                  <c:v>1.3</c:v>
                </c:pt>
                <c:pt idx="10">
                  <c:v>1.201043392264673</c:v>
                </c:pt>
              </c:numCache>
            </c:numRef>
          </c:xVal>
          <c:yVal>
            <c:numRef>
              <c:f>'Speedo 100 bovenaan'!$E$28:$E$38</c:f>
              <c:numCache>
                <c:formatCode>0.00</c:formatCode>
                <c:ptCount val="11"/>
                <c:pt idx="0">
                  <c:v>-0.49748846207461672</c:v>
                </c:pt>
                <c:pt idx="1">
                  <c:v>0</c:v>
                </c:pt>
                <c:pt idx="2">
                  <c:v>0.49748846207461672</c:v>
                </c:pt>
                <c:pt idx="3">
                  <c:v>0.91923881554251174</c:v>
                </c:pt>
                <c:pt idx="4">
                  <c:v>1.2010433922646728</c:v>
                </c:pt>
                <c:pt idx="5">
                  <c:v>1.3</c:v>
                </c:pt>
                <c:pt idx="6">
                  <c:v>1.2010433922646728</c:v>
                </c:pt>
                <c:pt idx="7">
                  <c:v>0.91923881554251186</c:v>
                </c:pt>
                <c:pt idx="8">
                  <c:v>0.49748846207461689</c:v>
                </c:pt>
                <c:pt idx="9">
                  <c:v>1.592692991381206E-16</c:v>
                </c:pt>
                <c:pt idx="10">
                  <c:v>-0.49748846207461661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24-4229-94BD-4ECFDC0745B4}"/>
            </c:ext>
          </c:extLst>
        </c:ser>
        <c:ser>
          <c:idx val="2"/>
          <c:order val="2"/>
          <c:tx>
            <c:strRef>
              <c:f>'Speedo 100 bovenaan'!$B$28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bovenaan'!$F$28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bovenaan'!$G$28</c:f>
              <c:numCache>
                <c:formatCode>0.00</c:formatCode>
                <c:ptCount val="1"/>
                <c:pt idx="0">
                  <c:v>-0.4209517756015988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24-4229-94BD-4ECFDC0745B4}"/>
            </c:ext>
          </c:extLst>
        </c:ser>
        <c:ser>
          <c:idx val="3"/>
          <c:order val="3"/>
          <c:tx>
            <c:strRef>
              <c:f>'Speedo 100 bovenaan'!$B$29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bovenaan'!$F$29</c:f>
              <c:numCache>
                <c:formatCode>0.00</c:formatCode>
                <c:ptCount val="1"/>
                <c:pt idx="0">
                  <c:v>-1.1000000000000001</c:v>
                </c:pt>
              </c:numCache>
            </c:numRef>
          </c:xVal>
          <c:yVal>
            <c:numRef>
              <c:f>'Speedo 100 bovenaan'!$G$29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24-4229-94BD-4ECFDC0745B4}"/>
            </c:ext>
          </c:extLst>
        </c:ser>
        <c:ser>
          <c:idx val="4"/>
          <c:order val="4"/>
          <c:tx>
            <c:strRef>
              <c:f>'Speedo 100 bovenaan'!$B$30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bovenaan'!$F$30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bovenaan'!$G$30</c:f>
              <c:numCache>
                <c:formatCode>0.00</c:formatCode>
                <c:ptCount val="1"/>
                <c:pt idx="0">
                  <c:v>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24-4229-94BD-4ECFDC0745B4}"/>
            </c:ext>
          </c:extLst>
        </c:ser>
        <c:ser>
          <c:idx val="5"/>
          <c:order val="5"/>
          <c:tx>
            <c:strRef>
              <c:f>'Speedo 100 bovenaan'!$B$31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bovenaan'!$F$31</c:f>
              <c:numCache>
                <c:formatCode>0.00</c:formatCode>
                <c:ptCount val="1"/>
                <c:pt idx="0">
                  <c:v>-0.77781745930520241</c:v>
                </c:pt>
              </c:numCache>
            </c:numRef>
          </c:xVal>
          <c:yVal>
            <c:numRef>
              <c:f>'Speedo 100 bovenaan'!$G$31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24-4229-94BD-4ECFDC0745B4}"/>
            </c:ext>
          </c:extLst>
        </c:ser>
        <c:ser>
          <c:idx val="6"/>
          <c:order val="6"/>
          <c:tx>
            <c:strRef>
              <c:f>'Speedo 100 bovenaan'!$B$32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bovenaan'!$F$32</c:f>
              <c:numCache>
                <c:formatCode>0.00</c:formatCode>
                <c:ptCount val="1"/>
                <c:pt idx="0">
                  <c:v>-0.42095177560159885</c:v>
                </c:pt>
              </c:numCache>
            </c:numRef>
          </c:xVal>
          <c:yVal>
            <c:numRef>
              <c:f>'Speedo 100 bovenaan'!$G$32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24-4229-94BD-4ECFDC0745B4}"/>
            </c:ext>
          </c:extLst>
        </c:ser>
        <c:ser>
          <c:idx val="7"/>
          <c:order val="7"/>
          <c:tx>
            <c:strRef>
              <c:f>'Speedo 100 bovenaan'!$B$33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bovenaan'!$F$33</c:f>
              <c:numCache>
                <c:formatCode>0.00</c:formatCode>
                <c:ptCount val="1"/>
                <c:pt idx="0">
                  <c:v>-6.7383165019974101E-17</c:v>
                </c:pt>
              </c:numCache>
            </c:numRef>
          </c:xVal>
          <c:yVal>
            <c:numRef>
              <c:f>'Speedo 100 bovenaan'!$G$33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24-4229-94BD-4ECFDC0745B4}"/>
            </c:ext>
          </c:extLst>
        </c:ser>
        <c:ser>
          <c:idx val="8"/>
          <c:order val="8"/>
          <c:tx>
            <c:strRef>
              <c:f>'Speedo 100 bovenaan'!$B$34</c:f>
              <c:strCache>
                <c:ptCount val="1"/>
                <c:pt idx="0">
                  <c:v>120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bovenaan'!$F$34</c:f>
              <c:numCache>
                <c:formatCode>0.00</c:formatCode>
                <c:ptCount val="1"/>
                <c:pt idx="0">
                  <c:v>0.42095177560159874</c:v>
                </c:pt>
              </c:numCache>
            </c:numRef>
          </c:xVal>
          <c:yVal>
            <c:numRef>
              <c:f>'Speedo 100 bovenaan'!$G$34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24-4229-94BD-4ECFDC0745B4}"/>
            </c:ext>
          </c:extLst>
        </c:ser>
        <c:ser>
          <c:idx val="9"/>
          <c:order val="9"/>
          <c:tx>
            <c:strRef>
              <c:f>'Speedo 100 bovenaan'!$B$35</c:f>
              <c:strCache>
                <c:ptCount val="1"/>
                <c:pt idx="0">
                  <c:v>140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bovenaan'!$F$35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xVal>
          <c:yVal>
            <c:numRef>
              <c:f>'Speedo 100 bovenaan'!$G$35</c:f>
              <c:numCache>
                <c:formatCode>0.00</c:formatCode>
                <c:ptCount val="1"/>
                <c:pt idx="0">
                  <c:v>0.77781745930520241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24-4229-94BD-4ECFDC0745B4}"/>
            </c:ext>
          </c:extLst>
        </c:ser>
        <c:ser>
          <c:idx val="10"/>
          <c:order val="10"/>
          <c:tx>
            <c:strRef>
              <c:f>'Speedo 100 bovenaan'!$B$36</c:f>
              <c:strCache>
                <c:ptCount val="1"/>
                <c:pt idx="0">
                  <c:v>160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bovenaan'!$F$36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xVal>
          <c:yVal>
            <c:numRef>
              <c:f>'Speedo 100 bovenaan'!$G$36</c:f>
              <c:numCache>
                <c:formatCode>0.00</c:formatCode>
                <c:ptCount val="1"/>
                <c:pt idx="0">
                  <c:v>0.42095177560159891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24-4229-94BD-4ECFDC0745B4}"/>
            </c:ext>
          </c:extLst>
        </c:ser>
        <c:ser>
          <c:idx val="11"/>
          <c:order val="11"/>
          <c:tx>
            <c:strRef>
              <c:f>'Speedo 100 bovenaan'!$B$37</c:f>
              <c:strCache>
                <c:ptCount val="1"/>
                <c:pt idx="0">
                  <c:v>180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bovenaan'!$F$37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'Speedo 100 bovenaan'!$G$37</c:f>
              <c:numCache>
                <c:formatCode>0.00</c:formatCode>
                <c:ptCount val="1"/>
                <c:pt idx="0">
                  <c:v>1.347663300399482E-16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24-4229-94BD-4ECFDC0745B4}"/>
            </c:ext>
          </c:extLst>
        </c:ser>
        <c:ser>
          <c:idx val="12"/>
          <c:order val="12"/>
          <c:tx>
            <c:strRef>
              <c:f>'Speedo 100 bovenaan'!$B$38</c:f>
              <c:strCache>
                <c:ptCount val="1"/>
                <c:pt idx="0">
                  <c:v>200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bovenaan'!$F$38</c:f>
              <c:numCache>
                <c:formatCode>0.00</c:formatCode>
                <c:ptCount val="1"/>
                <c:pt idx="0">
                  <c:v>1.0162674857624157</c:v>
                </c:pt>
              </c:numCache>
            </c:numRef>
          </c:xVal>
          <c:yVal>
            <c:numRef>
              <c:f>'Speedo 100 bovenaan'!$G$38</c:f>
              <c:numCache>
                <c:formatCode>0.00</c:formatCode>
                <c:ptCount val="1"/>
                <c:pt idx="0">
                  <c:v>-0.42095177560159869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24-4229-94BD-4ECFDC074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03008"/>
        <c:axId val="197404544"/>
      </c:scatterChart>
      <c:valAx>
        <c:axId val="197403008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197404544"/>
        <c:crosses val="autoZero"/>
        <c:crossBetween val="midCat"/>
      </c:valAx>
      <c:valAx>
        <c:axId val="197404544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197403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Energie</a:t>
            </a:r>
          </a:p>
        </c:rich>
      </c:tx>
      <c:layout>
        <c:manualLayout>
          <c:xMode val="edge"/>
          <c:yMode val="edge"/>
          <c:x val="0.35626637925012267"/>
          <c:y val="0.873124561719861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0"/>
          <c:order val="0"/>
          <c:tx>
            <c:v>Resultaat</c:v>
          </c:tx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0EA-4E55-B500-66741C856B48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0EA-4E55-B500-66741C856B48}"/>
              </c:ext>
            </c:extLst>
          </c:dPt>
          <c:xVal>
            <c:numRef>
              <c:f>'Speedo 100 Dashboard'!$F$25:$F$27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-0.31437436615600495</c:v>
                </c:pt>
                <c:pt idx="2">
                  <c:v>4.7156154923400743E-2</c:v>
                </c:pt>
              </c:numCache>
            </c:numRef>
          </c:xVal>
          <c:yVal>
            <c:numRef>
              <c:f>'Speedo 100 Dashboard'!$G$25:$G$27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1.1580884067738568</c:v>
                </c:pt>
                <c:pt idx="2">
                  <c:v>-0.17371326101607851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EA-4E55-B500-66741C856B4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'Speedo 100 Dashboard'!$D$34:$D$44</c:f>
              <c:numCache>
                <c:formatCode>0.00</c:formatCode>
                <c:ptCount val="11"/>
                <c:pt idx="0">
                  <c:v>-1.2010433922646728</c:v>
                </c:pt>
                <c:pt idx="1">
                  <c:v>-1.3</c:v>
                </c:pt>
                <c:pt idx="2">
                  <c:v>-1.2010433922646728</c:v>
                </c:pt>
                <c:pt idx="3">
                  <c:v>-0.91923881554251186</c:v>
                </c:pt>
                <c:pt idx="4">
                  <c:v>-0.49748846207461683</c:v>
                </c:pt>
                <c:pt idx="5">
                  <c:v>-7.9634649569060301E-17</c:v>
                </c:pt>
                <c:pt idx="6">
                  <c:v>0.49748846207461667</c:v>
                </c:pt>
                <c:pt idx="7">
                  <c:v>0.91923881554251174</c:v>
                </c:pt>
                <c:pt idx="8">
                  <c:v>1.2010433922646728</c:v>
                </c:pt>
                <c:pt idx="9">
                  <c:v>1.3</c:v>
                </c:pt>
                <c:pt idx="10">
                  <c:v>1.201043392264673</c:v>
                </c:pt>
              </c:numCache>
            </c:numRef>
          </c:xVal>
          <c:yVal>
            <c:numRef>
              <c:f>'Speedo 100 Dashboard'!$E$34:$E$44</c:f>
              <c:numCache>
                <c:formatCode>0.00</c:formatCode>
                <c:ptCount val="11"/>
                <c:pt idx="0">
                  <c:v>-0.49748846207461672</c:v>
                </c:pt>
                <c:pt idx="1">
                  <c:v>0</c:v>
                </c:pt>
                <c:pt idx="2">
                  <c:v>0.49748846207461672</c:v>
                </c:pt>
                <c:pt idx="3">
                  <c:v>0.91923881554251174</c:v>
                </c:pt>
                <c:pt idx="4">
                  <c:v>1.2010433922646728</c:v>
                </c:pt>
                <c:pt idx="5">
                  <c:v>1.3</c:v>
                </c:pt>
                <c:pt idx="6">
                  <c:v>1.2010433922646728</c:v>
                </c:pt>
                <c:pt idx="7">
                  <c:v>0.91923881554251186</c:v>
                </c:pt>
                <c:pt idx="8">
                  <c:v>0.49748846207461689</c:v>
                </c:pt>
                <c:pt idx="9">
                  <c:v>1.592692991381206E-16</c:v>
                </c:pt>
                <c:pt idx="10">
                  <c:v>-0.49748846207461661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EA-4E55-B500-66741C856B48}"/>
            </c:ext>
          </c:extLst>
        </c:ser>
        <c:ser>
          <c:idx val="2"/>
          <c:order val="2"/>
          <c:tx>
            <c:strRef>
              <c:f>'Speedo 100 Dashboard'!$B$34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Dashboard'!$F$34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Dashboard'!$G$34</c:f>
              <c:numCache>
                <c:formatCode>0.00</c:formatCode>
                <c:ptCount val="1"/>
                <c:pt idx="0">
                  <c:v>-0.4209517756015988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EA-4E55-B500-66741C856B48}"/>
            </c:ext>
          </c:extLst>
        </c:ser>
        <c:ser>
          <c:idx val="3"/>
          <c:order val="3"/>
          <c:tx>
            <c:strRef>
              <c:f>'Speedo 100 Dashboard'!$B$35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Dashboard'!$F$35</c:f>
              <c:numCache>
                <c:formatCode>0.00</c:formatCode>
                <c:ptCount val="1"/>
                <c:pt idx="0">
                  <c:v>-1.1000000000000001</c:v>
                </c:pt>
              </c:numCache>
            </c:numRef>
          </c:xVal>
          <c:yVal>
            <c:numRef>
              <c:f>'Speedo 100 Dashboard'!$G$35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EA-4E55-B500-66741C856B48}"/>
            </c:ext>
          </c:extLst>
        </c:ser>
        <c:ser>
          <c:idx val="4"/>
          <c:order val="4"/>
          <c:tx>
            <c:strRef>
              <c:f>'Speedo 100 Dashboard'!$B$36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Dashboard'!$F$36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Dashboard'!$G$36</c:f>
              <c:numCache>
                <c:formatCode>0.00</c:formatCode>
                <c:ptCount val="1"/>
                <c:pt idx="0">
                  <c:v>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EA-4E55-B500-66741C856B48}"/>
            </c:ext>
          </c:extLst>
        </c:ser>
        <c:ser>
          <c:idx val="5"/>
          <c:order val="5"/>
          <c:tx>
            <c:strRef>
              <c:f>'Speedo 100 Dashboard'!$B$37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Dashboard'!$F$37</c:f>
              <c:numCache>
                <c:formatCode>0.00</c:formatCode>
                <c:ptCount val="1"/>
                <c:pt idx="0">
                  <c:v>-0.77781745930520241</c:v>
                </c:pt>
              </c:numCache>
            </c:numRef>
          </c:xVal>
          <c:yVal>
            <c:numRef>
              <c:f>'Speedo 100 Dashboard'!$G$37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EA-4E55-B500-66741C856B48}"/>
            </c:ext>
          </c:extLst>
        </c:ser>
        <c:ser>
          <c:idx val="6"/>
          <c:order val="6"/>
          <c:tx>
            <c:strRef>
              <c:f>'Speedo 100 Dashboard'!$B$38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Dashboard'!$F$38</c:f>
              <c:numCache>
                <c:formatCode>0.00</c:formatCode>
                <c:ptCount val="1"/>
                <c:pt idx="0">
                  <c:v>-0.42095177560159885</c:v>
                </c:pt>
              </c:numCache>
            </c:numRef>
          </c:xVal>
          <c:yVal>
            <c:numRef>
              <c:f>'Speedo 100 Dashboard'!$G$38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EA-4E55-B500-66741C856B48}"/>
            </c:ext>
          </c:extLst>
        </c:ser>
        <c:ser>
          <c:idx val="7"/>
          <c:order val="7"/>
          <c:tx>
            <c:strRef>
              <c:f>'Speedo 100 Dashboard'!$B$39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Dashboard'!$F$39</c:f>
              <c:numCache>
                <c:formatCode>0.00</c:formatCode>
                <c:ptCount val="1"/>
                <c:pt idx="0">
                  <c:v>-6.7383165019974101E-17</c:v>
                </c:pt>
              </c:numCache>
            </c:numRef>
          </c:xVal>
          <c:yVal>
            <c:numRef>
              <c:f>'Speedo 100 Dashboard'!$G$39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EA-4E55-B500-66741C856B48}"/>
            </c:ext>
          </c:extLst>
        </c:ser>
        <c:ser>
          <c:idx val="8"/>
          <c:order val="8"/>
          <c:tx>
            <c:strRef>
              <c:f>'Speedo 100 Dashboard'!$B$40</c:f>
              <c:strCache>
                <c:ptCount val="1"/>
                <c:pt idx="0">
                  <c:v>120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Dashboard'!$F$40</c:f>
              <c:numCache>
                <c:formatCode>0.00</c:formatCode>
                <c:ptCount val="1"/>
                <c:pt idx="0">
                  <c:v>0.42095177560159874</c:v>
                </c:pt>
              </c:numCache>
            </c:numRef>
          </c:xVal>
          <c:yVal>
            <c:numRef>
              <c:f>'Speedo 100 Dashboard'!$G$40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EA-4E55-B500-66741C856B48}"/>
            </c:ext>
          </c:extLst>
        </c:ser>
        <c:ser>
          <c:idx val="9"/>
          <c:order val="9"/>
          <c:tx>
            <c:strRef>
              <c:f>'Speedo 100 Dashboard'!$B$41</c:f>
              <c:strCache>
                <c:ptCount val="1"/>
                <c:pt idx="0">
                  <c:v>140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Dashboard'!$F$41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xVal>
          <c:yVal>
            <c:numRef>
              <c:f>'Speedo 100 Dashboard'!$G$41</c:f>
              <c:numCache>
                <c:formatCode>0.00</c:formatCode>
                <c:ptCount val="1"/>
                <c:pt idx="0">
                  <c:v>0.77781745930520241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EA-4E55-B500-66741C856B48}"/>
            </c:ext>
          </c:extLst>
        </c:ser>
        <c:ser>
          <c:idx val="10"/>
          <c:order val="10"/>
          <c:tx>
            <c:strRef>
              <c:f>'Speedo 100 Dashboard'!$B$42</c:f>
              <c:strCache>
                <c:ptCount val="1"/>
                <c:pt idx="0">
                  <c:v>160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Dashboard'!$F$42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xVal>
          <c:yVal>
            <c:numRef>
              <c:f>'Speedo 100 Dashboard'!$G$42</c:f>
              <c:numCache>
                <c:formatCode>0.00</c:formatCode>
                <c:ptCount val="1"/>
                <c:pt idx="0">
                  <c:v>0.42095177560159891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EA-4E55-B500-66741C856B48}"/>
            </c:ext>
          </c:extLst>
        </c:ser>
        <c:ser>
          <c:idx val="11"/>
          <c:order val="11"/>
          <c:tx>
            <c:strRef>
              <c:f>'Speedo 100 Dashboard'!$B$43</c:f>
              <c:strCache>
                <c:ptCount val="1"/>
                <c:pt idx="0">
                  <c:v>180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Dashboard'!$F$43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'Speedo 100 Dashboard'!$G$43</c:f>
              <c:numCache>
                <c:formatCode>0.00</c:formatCode>
                <c:ptCount val="1"/>
                <c:pt idx="0">
                  <c:v>1.347663300399482E-16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EA-4E55-B500-66741C856B48}"/>
            </c:ext>
          </c:extLst>
        </c:ser>
        <c:ser>
          <c:idx val="12"/>
          <c:order val="12"/>
          <c:tx>
            <c:strRef>
              <c:f>'Speedo 100 Dashboard'!$B$44</c:f>
              <c:strCache>
                <c:ptCount val="1"/>
                <c:pt idx="0">
                  <c:v>200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Dashboard'!$F$44</c:f>
              <c:numCache>
                <c:formatCode>0.00</c:formatCode>
                <c:ptCount val="1"/>
                <c:pt idx="0">
                  <c:v>1.0162674857624157</c:v>
                </c:pt>
              </c:numCache>
            </c:numRef>
          </c:xVal>
          <c:yVal>
            <c:numRef>
              <c:f>'Speedo 100 Dashboard'!$G$44</c:f>
              <c:numCache>
                <c:formatCode>0.00</c:formatCode>
                <c:ptCount val="1"/>
                <c:pt idx="0">
                  <c:v>-0.42095177560159869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EA-4E55-B500-66741C856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49472"/>
        <c:axId val="206131200"/>
      </c:scatterChart>
      <c:valAx>
        <c:axId val="205449472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206131200"/>
        <c:crosses val="autoZero"/>
        <c:crossBetween val="midCat"/>
      </c:valAx>
      <c:valAx>
        <c:axId val="206131200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2054494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Onderhoud</a:t>
            </a:r>
          </a:p>
        </c:rich>
      </c:tx>
      <c:layout>
        <c:manualLayout>
          <c:xMode val="edge"/>
          <c:yMode val="edge"/>
          <c:x val="0.30119875101819171"/>
          <c:y val="0.8782136202440346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8B9-41F6-AAC3-DD9B8174A2D3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D8B9-41F6-AAC3-DD9B8174A2D3}"/>
              </c:ext>
            </c:extLst>
          </c:dPt>
          <c:xVal>
            <c:numRef>
              <c:f>'Speedo 100 Dashboard'!$K$25:$K$27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0.40426782407066392</c:v>
                </c:pt>
                <c:pt idx="2">
                  <c:v>-6.0640173610599583E-2</c:v>
                </c:pt>
              </c:numCache>
            </c:numRef>
          </c:xVal>
          <c:yVal>
            <c:numRef>
              <c:f>'Speedo 100 Dashboard'!$L$25:$L$27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1.1298528782196249</c:v>
                </c:pt>
                <c:pt idx="2">
                  <c:v>-0.16947793173294373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B9-41F6-AAC3-DD9B8174A2D3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'Speedo 100 Dashboard'!$D$34:$D$44</c:f>
              <c:numCache>
                <c:formatCode>0.00</c:formatCode>
                <c:ptCount val="11"/>
                <c:pt idx="0">
                  <c:v>-1.2010433922646728</c:v>
                </c:pt>
                <c:pt idx="1">
                  <c:v>-1.3</c:v>
                </c:pt>
                <c:pt idx="2">
                  <c:v>-1.2010433922646728</c:v>
                </c:pt>
                <c:pt idx="3">
                  <c:v>-0.91923881554251186</c:v>
                </c:pt>
                <c:pt idx="4">
                  <c:v>-0.49748846207461683</c:v>
                </c:pt>
                <c:pt idx="5">
                  <c:v>-7.9634649569060301E-17</c:v>
                </c:pt>
                <c:pt idx="6">
                  <c:v>0.49748846207461667</c:v>
                </c:pt>
                <c:pt idx="7">
                  <c:v>0.91923881554251174</c:v>
                </c:pt>
                <c:pt idx="8">
                  <c:v>1.2010433922646728</c:v>
                </c:pt>
                <c:pt idx="9">
                  <c:v>1.3</c:v>
                </c:pt>
                <c:pt idx="10">
                  <c:v>1.201043392264673</c:v>
                </c:pt>
              </c:numCache>
            </c:numRef>
          </c:xVal>
          <c:yVal>
            <c:numRef>
              <c:f>'Speedo 100 Dashboard'!$E$34:$E$44</c:f>
              <c:numCache>
                <c:formatCode>0.00</c:formatCode>
                <c:ptCount val="11"/>
                <c:pt idx="0">
                  <c:v>-0.49748846207461672</c:v>
                </c:pt>
                <c:pt idx="1">
                  <c:v>0</c:v>
                </c:pt>
                <c:pt idx="2">
                  <c:v>0.49748846207461672</c:v>
                </c:pt>
                <c:pt idx="3">
                  <c:v>0.91923881554251174</c:v>
                </c:pt>
                <c:pt idx="4">
                  <c:v>1.2010433922646728</c:v>
                </c:pt>
                <c:pt idx="5">
                  <c:v>1.3</c:v>
                </c:pt>
                <c:pt idx="6">
                  <c:v>1.2010433922646728</c:v>
                </c:pt>
                <c:pt idx="7">
                  <c:v>0.91923881554251186</c:v>
                </c:pt>
                <c:pt idx="8">
                  <c:v>0.49748846207461689</c:v>
                </c:pt>
                <c:pt idx="9">
                  <c:v>1.592692991381206E-16</c:v>
                </c:pt>
                <c:pt idx="10">
                  <c:v>-0.49748846207461661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B9-41F6-AAC3-DD9B8174A2D3}"/>
            </c:ext>
          </c:extLst>
        </c:ser>
        <c:ser>
          <c:idx val="2"/>
          <c:order val="2"/>
          <c:tx>
            <c:strRef>
              <c:f>'Speedo 100 Dashboard'!$B$34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Dashboard'!$F$34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Dashboard'!$G$34</c:f>
              <c:numCache>
                <c:formatCode>0.00</c:formatCode>
                <c:ptCount val="1"/>
                <c:pt idx="0">
                  <c:v>-0.4209517756015988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B9-41F6-AAC3-DD9B8174A2D3}"/>
            </c:ext>
          </c:extLst>
        </c:ser>
        <c:ser>
          <c:idx val="3"/>
          <c:order val="3"/>
          <c:tx>
            <c:strRef>
              <c:f>'Speedo 100 Dashboard'!$B$35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Dashboard'!$F$35</c:f>
              <c:numCache>
                <c:formatCode>0.00</c:formatCode>
                <c:ptCount val="1"/>
                <c:pt idx="0">
                  <c:v>-1.1000000000000001</c:v>
                </c:pt>
              </c:numCache>
            </c:numRef>
          </c:xVal>
          <c:yVal>
            <c:numRef>
              <c:f>'Speedo 100 Dashboard'!$G$35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B9-41F6-AAC3-DD9B8174A2D3}"/>
            </c:ext>
          </c:extLst>
        </c:ser>
        <c:ser>
          <c:idx val="4"/>
          <c:order val="4"/>
          <c:tx>
            <c:strRef>
              <c:f>'Speedo 100 Dashboard'!$B$36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Dashboard'!$F$36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Dashboard'!$G$36</c:f>
              <c:numCache>
                <c:formatCode>0.00</c:formatCode>
                <c:ptCount val="1"/>
                <c:pt idx="0">
                  <c:v>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B9-41F6-AAC3-DD9B8174A2D3}"/>
            </c:ext>
          </c:extLst>
        </c:ser>
        <c:ser>
          <c:idx val="5"/>
          <c:order val="5"/>
          <c:tx>
            <c:strRef>
              <c:f>'Speedo 100 Dashboard'!$B$37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Dashboard'!$F$37</c:f>
              <c:numCache>
                <c:formatCode>0.00</c:formatCode>
                <c:ptCount val="1"/>
                <c:pt idx="0">
                  <c:v>-0.77781745930520241</c:v>
                </c:pt>
              </c:numCache>
            </c:numRef>
          </c:xVal>
          <c:yVal>
            <c:numRef>
              <c:f>'Speedo 100 Dashboard'!$G$37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B9-41F6-AAC3-DD9B8174A2D3}"/>
            </c:ext>
          </c:extLst>
        </c:ser>
        <c:ser>
          <c:idx val="6"/>
          <c:order val="6"/>
          <c:tx>
            <c:strRef>
              <c:f>'Speedo 100 Dashboard'!$B$38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Dashboard'!$F$38</c:f>
              <c:numCache>
                <c:formatCode>0.00</c:formatCode>
                <c:ptCount val="1"/>
                <c:pt idx="0">
                  <c:v>-0.42095177560159885</c:v>
                </c:pt>
              </c:numCache>
            </c:numRef>
          </c:xVal>
          <c:yVal>
            <c:numRef>
              <c:f>'Speedo 100 Dashboard'!$G$38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B9-41F6-AAC3-DD9B8174A2D3}"/>
            </c:ext>
          </c:extLst>
        </c:ser>
        <c:ser>
          <c:idx val="7"/>
          <c:order val="7"/>
          <c:tx>
            <c:strRef>
              <c:f>'Speedo 100 Dashboard'!$B$39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Dashboard'!$F$39</c:f>
              <c:numCache>
                <c:formatCode>0.00</c:formatCode>
                <c:ptCount val="1"/>
                <c:pt idx="0">
                  <c:v>-6.7383165019974101E-17</c:v>
                </c:pt>
              </c:numCache>
            </c:numRef>
          </c:xVal>
          <c:yVal>
            <c:numRef>
              <c:f>'Speedo 100 Dashboard'!$G$39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B9-41F6-AAC3-DD9B8174A2D3}"/>
            </c:ext>
          </c:extLst>
        </c:ser>
        <c:ser>
          <c:idx val="8"/>
          <c:order val="8"/>
          <c:tx>
            <c:strRef>
              <c:f>'Speedo 100 Dashboard'!$B$40</c:f>
              <c:strCache>
                <c:ptCount val="1"/>
                <c:pt idx="0">
                  <c:v>120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Dashboard'!$F$40</c:f>
              <c:numCache>
                <c:formatCode>0.00</c:formatCode>
                <c:ptCount val="1"/>
                <c:pt idx="0">
                  <c:v>0.42095177560159874</c:v>
                </c:pt>
              </c:numCache>
            </c:numRef>
          </c:xVal>
          <c:yVal>
            <c:numRef>
              <c:f>'Speedo 100 Dashboard'!$G$40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B9-41F6-AAC3-DD9B8174A2D3}"/>
            </c:ext>
          </c:extLst>
        </c:ser>
        <c:ser>
          <c:idx val="9"/>
          <c:order val="9"/>
          <c:tx>
            <c:strRef>
              <c:f>'Speedo 100 Dashboard'!$B$41</c:f>
              <c:strCache>
                <c:ptCount val="1"/>
                <c:pt idx="0">
                  <c:v>140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Dashboard'!$F$41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xVal>
          <c:yVal>
            <c:numRef>
              <c:f>'Speedo 100 Dashboard'!$G$41</c:f>
              <c:numCache>
                <c:formatCode>0.00</c:formatCode>
                <c:ptCount val="1"/>
                <c:pt idx="0">
                  <c:v>0.77781745930520241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B9-41F6-AAC3-DD9B8174A2D3}"/>
            </c:ext>
          </c:extLst>
        </c:ser>
        <c:ser>
          <c:idx val="10"/>
          <c:order val="10"/>
          <c:tx>
            <c:strRef>
              <c:f>'Speedo 100 Dashboard'!$B$42</c:f>
              <c:strCache>
                <c:ptCount val="1"/>
                <c:pt idx="0">
                  <c:v>160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Dashboard'!$F$42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xVal>
          <c:yVal>
            <c:numRef>
              <c:f>'Speedo 100 Dashboard'!$G$42</c:f>
              <c:numCache>
                <c:formatCode>0.00</c:formatCode>
                <c:ptCount val="1"/>
                <c:pt idx="0">
                  <c:v>0.42095177560159891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B9-41F6-AAC3-DD9B8174A2D3}"/>
            </c:ext>
          </c:extLst>
        </c:ser>
        <c:ser>
          <c:idx val="11"/>
          <c:order val="11"/>
          <c:tx>
            <c:strRef>
              <c:f>'Speedo 100 Dashboard'!$B$43</c:f>
              <c:strCache>
                <c:ptCount val="1"/>
                <c:pt idx="0">
                  <c:v>180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Dashboard'!$F$43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'Speedo 100 Dashboard'!$G$43</c:f>
              <c:numCache>
                <c:formatCode>0.00</c:formatCode>
                <c:ptCount val="1"/>
                <c:pt idx="0">
                  <c:v>1.347663300399482E-16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B9-41F6-AAC3-DD9B8174A2D3}"/>
            </c:ext>
          </c:extLst>
        </c:ser>
        <c:ser>
          <c:idx val="12"/>
          <c:order val="12"/>
          <c:tx>
            <c:strRef>
              <c:f>'Speedo 100 Dashboard'!$B$44</c:f>
              <c:strCache>
                <c:ptCount val="1"/>
                <c:pt idx="0">
                  <c:v>200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Dashboard'!$F$44</c:f>
              <c:numCache>
                <c:formatCode>0.00</c:formatCode>
                <c:ptCount val="1"/>
                <c:pt idx="0">
                  <c:v>1.0162674857624157</c:v>
                </c:pt>
              </c:numCache>
            </c:numRef>
          </c:xVal>
          <c:yVal>
            <c:numRef>
              <c:f>'Speedo 100 Dashboard'!$G$44</c:f>
              <c:numCache>
                <c:formatCode>0.00</c:formatCode>
                <c:ptCount val="1"/>
                <c:pt idx="0">
                  <c:v>-0.42095177560159869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B9-41F6-AAC3-DD9B8174A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44096"/>
        <c:axId val="207845632"/>
      </c:scatterChart>
      <c:valAx>
        <c:axId val="207844096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207845632"/>
        <c:crosses val="autoZero"/>
        <c:crossBetween val="midCat"/>
      </c:valAx>
      <c:valAx>
        <c:axId val="207845632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2078440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Verzekeringen</a:t>
            </a:r>
          </a:p>
        </c:rich>
      </c:tx>
      <c:layout>
        <c:manualLayout>
          <c:xMode val="edge"/>
          <c:yMode val="edge"/>
          <c:x val="0.28763470742627761"/>
          <c:y val="0.87022900763359035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>
                  <a:solidFill>
                    <a:sysClr val="windowText" lastClr="000000"/>
                  </a:solidFill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>
                <a:solidFill>
                  <a:sysClr val="windowText" lastClr="0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AB5-492B-A524-8B6E31331DCF}"/>
              </c:ext>
            </c:extLst>
          </c:dPt>
          <c:dPt>
            <c:idx val="1"/>
            <c:bubble3D val="0"/>
            <c:spPr>
              <a:ln>
                <a:solidFill>
                  <a:srgbClr val="FF0000"/>
                </a:solidFill>
                <a:tailEnd type="none" w="lg" len="lg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EAB5-492B-A524-8B6E31331DCF}"/>
              </c:ext>
            </c:extLst>
          </c:dPt>
          <c:xVal>
            <c:numRef>
              <c:f>'Speedo 100 Dashboard'!$P$25:$P$27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-0.23410838641935422</c:v>
                </c:pt>
                <c:pt idx="2">
                  <c:v>3.511625796290313E-2</c:v>
                </c:pt>
              </c:numCache>
            </c:numRef>
          </c:xVal>
          <c:yVal>
            <c:numRef>
              <c:f>'Speedo 100 Dashboard'!$Q$25:$Q$27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1.1769423364838765</c:v>
                </c:pt>
                <c:pt idx="2">
                  <c:v>-0.17654135047258146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B5-492B-A524-8B6E31331DCF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'Speedo 100 Dashboard'!$D$34:$D$44</c:f>
              <c:numCache>
                <c:formatCode>0.00</c:formatCode>
                <c:ptCount val="11"/>
                <c:pt idx="0">
                  <c:v>-1.2010433922646728</c:v>
                </c:pt>
                <c:pt idx="1">
                  <c:v>-1.3</c:v>
                </c:pt>
                <c:pt idx="2">
                  <c:v>-1.2010433922646728</c:v>
                </c:pt>
                <c:pt idx="3">
                  <c:v>-0.91923881554251186</c:v>
                </c:pt>
                <c:pt idx="4">
                  <c:v>-0.49748846207461683</c:v>
                </c:pt>
                <c:pt idx="5">
                  <c:v>-7.9634649569060301E-17</c:v>
                </c:pt>
                <c:pt idx="6">
                  <c:v>0.49748846207461667</c:v>
                </c:pt>
                <c:pt idx="7">
                  <c:v>0.91923881554251174</c:v>
                </c:pt>
                <c:pt idx="8">
                  <c:v>1.2010433922646728</c:v>
                </c:pt>
                <c:pt idx="9">
                  <c:v>1.3</c:v>
                </c:pt>
                <c:pt idx="10">
                  <c:v>1.201043392264673</c:v>
                </c:pt>
              </c:numCache>
            </c:numRef>
          </c:xVal>
          <c:yVal>
            <c:numRef>
              <c:f>'Speedo 100 Dashboard'!$E$34:$E$44</c:f>
              <c:numCache>
                <c:formatCode>0.00</c:formatCode>
                <c:ptCount val="11"/>
                <c:pt idx="0">
                  <c:v>-0.49748846207461672</c:v>
                </c:pt>
                <c:pt idx="1">
                  <c:v>0</c:v>
                </c:pt>
                <c:pt idx="2">
                  <c:v>0.49748846207461672</c:v>
                </c:pt>
                <c:pt idx="3">
                  <c:v>0.91923881554251174</c:v>
                </c:pt>
                <c:pt idx="4">
                  <c:v>1.2010433922646728</c:v>
                </c:pt>
                <c:pt idx="5">
                  <c:v>1.3</c:v>
                </c:pt>
                <c:pt idx="6">
                  <c:v>1.2010433922646728</c:v>
                </c:pt>
                <c:pt idx="7">
                  <c:v>0.91923881554251186</c:v>
                </c:pt>
                <c:pt idx="8">
                  <c:v>0.49748846207461689</c:v>
                </c:pt>
                <c:pt idx="9">
                  <c:v>1.592692991381206E-16</c:v>
                </c:pt>
                <c:pt idx="10">
                  <c:v>-0.49748846207461661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B5-492B-A524-8B6E31331DCF}"/>
            </c:ext>
          </c:extLst>
        </c:ser>
        <c:ser>
          <c:idx val="2"/>
          <c:order val="2"/>
          <c:tx>
            <c:strRef>
              <c:f>'Speedo 100 Dashboard'!$B$34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Dashboard'!$F$34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Dashboard'!$G$34</c:f>
              <c:numCache>
                <c:formatCode>0.00</c:formatCode>
                <c:ptCount val="1"/>
                <c:pt idx="0">
                  <c:v>-0.4209517756015988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B5-492B-A524-8B6E31331DCF}"/>
            </c:ext>
          </c:extLst>
        </c:ser>
        <c:ser>
          <c:idx val="3"/>
          <c:order val="3"/>
          <c:tx>
            <c:strRef>
              <c:f>'Speedo 100 Dashboard'!$B$35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Dashboard'!$F$35</c:f>
              <c:numCache>
                <c:formatCode>0.00</c:formatCode>
                <c:ptCount val="1"/>
                <c:pt idx="0">
                  <c:v>-1.1000000000000001</c:v>
                </c:pt>
              </c:numCache>
            </c:numRef>
          </c:xVal>
          <c:yVal>
            <c:numRef>
              <c:f>'Speedo 100 Dashboard'!$G$35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B5-492B-A524-8B6E31331DCF}"/>
            </c:ext>
          </c:extLst>
        </c:ser>
        <c:ser>
          <c:idx val="4"/>
          <c:order val="4"/>
          <c:tx>
            <c:strRef>
              <c:f>'Speedo 100 Dashboard'!$B$36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Dashboard'!$F$36</c:f>
              <c:numCache>
                <c:formatCode>0.00</c:formatCode>
                <c:ptCount val="1"/>
                <c:pt idx="0">
                  <c:v>-1.0162674857624154</c:v>
                </c:pt>
              </c:numCache>
            </c:numRef>
          </c:xVal>
          <c:yVal>
            <c:numRef>
              <c:f>'Speedo 100 Dashboard'!$G$36</c:f>
              <c:numCache>
                <c:formatCode>0.00</c:formatCode>
                <c:ptCount val="1"/>
                <c:pt idx="0">
                  <c:v>0.4209517756015988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B5-492B-A524-8B6E31331DCF}"/>
            </c:ext>
          </c:extLst>
        </c:ser>
        <c:ser>
          <c:idx val="5"/>
          <c:order val="5"/>
          <c:tx>
            <c:strRef>
              <c:f>'Speedo 100 Dashboard'!$B$37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Dashboard'!$F$37</c:f>
              <c:numCache>
                <c:formatCode>0.00</c:formatCode>
                <c:ptCount val="1"/>
                <c:pt idx="0">
                  <c:v>-0.77781745930520241</c:v>
                </c:pt>
              </c:numCache>
            </c:numRef>
          </c:xVal>
          <c:yVal>
            <c:numRef>
              <c:f>'Speedo 100 Dashboard'!$G$37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B5-492B-A524-8B6E31331DCF}"/>
            </c:ext>
          </c:extLst>
        </c:ser>
        <c:ser>
          <c:idx val="6"/>
          <c:order val="6"/>
          <c:tx>
            <c:strRef>
              <c:f>'Speedo 100 Dashboard'!$B$38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Dashboard'!$F$38</c:f>
              <c:numCache>
                <c:formatCode>0.00</c:formatCode>
                <c:ptCount val="1"/>
                <c:pt idx="0">
                  <c:v>-0.42095177560159885</c:v>
                </c:pt>
              </c:numCache>
            </c:numRef>
          </c:xVal>
          <c:yVal>
            <c:numRef>
              <c:f>'Speedo 100 Dashboard'!$G$38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B5-492B-A524-8B6E31331DCF}"/>
            </c:ext>
          </c:extLst>
        </c:ser>
        <c:ser>
          <c:idx val="7"/>
          <c:order val="7"/>
          <c:tx>
            <c:strRef>
              <c:f>'Speedo 100 Dashboard'!$B$39</c:f>
              <c:strCache>
                <c:ptCount val="1"/>
                <c:pt idx="0">
                  <c:v>100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Dashboard'!$F$39</c:f>
              <c:numCache>
                <c:formatCode>0.00</c:formatCode>
                <c:ptCount val="1"/>
                <c:pt idx="0">
                  <c:v>-6.7383165019974101E-17</c:v>
                </c:pt>
              </c:numCache>
            </c:numRef>
          </c:xVal>
          <c:yVal>
            <c:numRef>
              <c:f>'Speedo 100 Dashboard'!$G$39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B5-492B-A524-8B6E31331DCF}"/>
            </c:ext>
          </c:extLst>
        </c:ser>
        <c:ser>
          <c:idx val="8"/>
          <c:order val="8"/>
          <c:tx>
            <c:strRef>
              <c:f>'Speedo 100 Dashboard'!$B$40</c:f>
              <c:strCache>
                <c:ptCount val="1"/>
                <c:pt idx="0">
                  <c:v>120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Dashboard'!$F$40</c:f>
              <c:numCache>
                <c:formatCode>0.00</c:formatCode>
                <c:ptCount val="1"/>
                <c:pt idx="0">
                  <c:v>0.42095177560159874</c:v>
                </c:pt>
              </c:numCache>
            </c:numRef>
          </c:xVal>
          <c:yVal>
            <c:numRef>
              <c:f>'Speedo 100 Dashboard'!$G$40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B5-492B-A524-8B6E31331DCF}"/>
            </c:ext>
          </c:extLst>
        </c:ser>
        <c:ser>
          <c:idx val="9"/>
          <c:order val="9"/>
          <c:tx>
            <c:strRef>
              <c:f>'Speedo 100 Dashboard'!$B$41</c:f>
              <c:strCache>
                <c:ptCount val="1"/>
                <c:pt idx="0">
                  <c:v>140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Dashboard'!$F$41</c:f>
              <c:numCache>
                <c:formatCode>0.00</c:formatCode>
                <c:ptCount val="1"/>
                <c:pt idx="0">
                  <c:v>0.7778174593052023</c:v>
                </c:pt>
              </c:numCache>
            </c:numRef>
          </c:xVal>
          <c:yVal>
            <c:numRef>
              <c:f>'Speedo 100 Dashboard'!$G$41</c:f>
              <c:numCache>
                <c:formatCode>0.00</c:formatCode>
                <c:ptCount val="1"/>
                <c:pt idx="0">
                  <c:v>0.77781745930520241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B5-492B-A524-8B6E31331DCF}"/>
            </c:ext>
          </c:extLst>
        </c:ser>
        <c:ser>
          <c:idx val="10"/>
          <c:order val="10"/>
          <c:tx>
            <c:strRef>
              <c:f>'Speedo 100 Dashboard'!$B$42</c:f>
              <c:strCache>
                <c:ptCount val="1"/>
                <c:pt idx="0">
                  <c:v>160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Dashboard'!$F$42</c:f>
              <c:numCache>
                <c:formatCode>0.00</c:formatCode>
                <c:ptCount val="1"/>
                <c:pt idx="0">
                  <c:v>1.0162674857624154</c:v>
                </c:pt>
              </c:numCache>
            </c:numRef>
          </c:xVal>
          <c:yVal>
            <c:numRef>
              <c:f>'Speedo 100 Dashboard'!$G$42</c:f>
              <c:numCache>
                <c:formatCode>0.00</c:formatCode>
                <c:ptCount val="1"/>
                <c:pt idx="0">
                  <c:v>0.42095177560159891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B5-492B-A524-8B6E31331DCF}"/>
            </c:ext>
          </c:extLst>
        </c:ser>
        <c:ser>
          <c:idx val="11"/>
          <c:order val="11"/>
          <c:tx>
            <c:strRef>
              <c:f>'Speedo 100 Dashboard'!$B$43</c:f>
              <c:strCache>
                <c:ptCount val="1"/>
                <c:pt idx="0">
                  <c:v>180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Dashboard'!$F$43</c:f>
              <c:numCache>
                <c:formatCode>0.00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'Speedo 100 Dashboard'!$G$43</c:f>
              <c:numCache>
                <c:formatCode>0.00</c:formatCode>
                <c:ptCount val="1"/>
                <c:pt idx="0">
                  <c:v>1.347663300399482E-16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B5-492B-A524-8B6E31331DCF}"/>
            </c:ext>
          </c:extLst>
        </c:ser>
        <c:ser>
          <c:idx val="12"/>
          <c:order val="12"/>
          <c:tx>
            <c:strRef>
              <c:f>'Speedo 100 Dashboard'!$B$44</c:f>
              <c:strCache>
                <c:ptCount val="1"/>
                <c:pt idx="0">
                  <c:v>200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'Speedo 100 Dashboard'!$F$44</c:f>
              <c:numCache>
                <c:formatCode>0.00</c:formatCode>
                <c:ptCount val="1"/>
                <c:pt idx="0">
                  <c:v>1.0162674857624157</c:v>
                </c:pt>
              </c:numCache>
            </c:numRef>
          </c:xVal>
          <c:yVal>
            <c:numRef>
              <c:f>'Speedo 100 Dashboard'!$G$44</c:f>
              <c:numCache>
                <c:formatCode>0.00</c:formatCode>
                <c:ptCount val="1"/>
                <c:pt idx="0">
                  <c:v>-0.42095177560159869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B5-492B-A524-8B6E31331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158912"/>
        <c:axId val="213168896"/>
      </c:scatterChart>
      <c:valAx>
        <c:axId val="213158912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one"/>
        <c:crossAx val="213168896"/>
        <c:crosses val="autoZero"/>
        <c:crossBetween val="midCat"/>
      </c:valAx>
      <c:valAx>
        <c:axId val="21316889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one"/>
        <c:crossAx val="21315891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1"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FD3B9-6BD5-4E2B-AFCD-58A8FE1F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469C424-98BE-4FF4-A0C5-5C801652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8</xdr:col>
      <xdr:colOff>76200</xdr:colOff>
      <xdr:row>14</xdr:row>
      <xdr:rowOff>180975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342AE9ED-8077-6E48-04B0-37083C6EE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417600</xdr:colOff>
      <xdr:row>23</xdr:row>
      <xdr:rowOff>0</xdr:rowOff>
    </xdr:from>
    <xdr:to>
      <xdr:col>13</xdr:col>
      <xdr:colOff>0</xdr:colOff>
      <xdr:row>38</xdr:row>
      <xdr:rowOff>22500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</xdr:row>
      <xdr:rowOff>190500</xdr:rowOff>
    </xdr:from>
    <xdr:to>
      <xdr:col>12</xdr:col>
      <xdr:colOff>247650</xdr:colOff>
      <xdr:row>17</xdr:row>
      <xdr:rowOff>19050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209550</xdr:colOff>
      <xdr:row>16</xdr:row>
      <xdr:rowOff>19050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1</xdr:row>
      <xdr:rowOff>9525</xdr:rowOff>
    </xdr:from>
    <xdr:to>
      <xdr:col>12</xdr:col>
      <xdr:colOff>200025</xdr:colOff>
      <xdr:row>16</xdr:row>
      <xdr:rowOff>28575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417600</xdr:colOff>
      <xdr:row>23</xdr:row>
      <xdr:rowOff>0</xdr:rowOff>
    </xdr:from>
    <xdr:to>
      <xdr:col>13</xdr:col>
      <xdr:colOff>0</xdr:colOff>
      <xdr:row>38</xdr:row>
      <xdr:rowOff>22500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4555BB08-F2F7-485C-8120-2CF14274A4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209550</xdr:colOff>
      <xdr:row>16</xdr:row>
      <xdr:rowOff>19050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209550</xdr:colOff>
      <xdr:row>16</xdr:row>
      <xdr:rowOff>19050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7</xdr:col>
      <xdr:colOff>0</xdr:colOff>
      <xdr:row>14</xdr:row>
      <xdr:rowOff>19050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12</xdr:col>
      <xdr:colOff>0</xdr:colOff>
      <xdr:row>14</xdr:row>
      <xdr:rowOff>19050</xdr:rowOff>
    </xdr:to>
    <xdr:graphicFrame macro="">
      <xdr:nvGraphicFramePr>
        <xdr:cNvPr id="3" name="Grafiek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17</xdr:col>
      <xdr:colOff>0</xdr:colOff>
      <xdr:row>14</xdr:row>
      <xdr:rowOff>19050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054AC-E85A-4A5D-9F65-7CA2ECDD4E9A}">
  <sheetPr codeName="Blad1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5"/>
    <col min="2" max="2" width="1.140625" style="105" customWidth="1"/>
    <col min="3" max="3" width="3.7109375" style="105" customWidth="1"/>
    <col min="4" max="4" width="67.5703125" style="105" bestFit="1" customWidth="1"/>
    <col min="5" max="5" width="3.7109375" style="105" customWidth="1"/>
    <col min="6" max="6" width="1.140625" style="105" customWidth="1"/>
    <col min="7" max="7" width="9.140625" style="105"/>
    <col min="8" max="8" width="8.140625" style="105" customWidth="1"/>
    <col min="9" max="9" width="2.7109375" style="105" customWidth="1"/>
    <col min="10" max="12" width="9.140625" style="105"/>
    <col min="13" max="13" width="2.7109375" style="105" customWidth="1"/>
    <col min="14" max="258" width="9.140625" style="105"/>
    <col min="259" max="259" width="0.85546875" style="105" customWidth="1"/>
    <col min="260" max="260" width="3.7109375" style="105" customWidth="1"/>
    <col min="261" max="261" width="67.5703125" style="105" bestFit="1" customWidth="1"/>
    <col min="262" max="262" width="3.7109375" style="105" customWidth="1"/>
    <col min="263" max="263" width="0.85546875" style="105" customWidth="1"/>
    <col min="264" max="514" width="9.140625" style="105"/>
    <col min="515" max="515" width="0.85546875" style="105" customWidth="1"/>
    <col min="516" max="516" width="3.7109375" style="105" customWidth="1"/>
    <col min="517" max="517" width="67.5703125" style="105" bestFit="1" customWidth="1"/>
    <col min="518" max="518" width="3.7109375" style="105" customWidth="1"/>
    <col min="519" max="519" width="0.85546875" style="105" customWidth="1"/>
    <col min="520" max="770" width="9.140625" style="105"/>
    <col min="771" max="771" width="0.85546875" style="105" customWidth="1"/>
    <col min="772" max="772" width="3.7109375" style="105" customWidth="1"/>
    <col min="773" max="773" width="67.5703125" style="105" bestFit="1" customWidth="1"/>
    <col min="774" max="774" width="3.7109375" style="105" customWidth="1"/>
    <col min="775" max="775" width="0.85546875" style="105" customWidth="1"/>
    <col min="776" max="1026" width="9.140625" style="105"/>
    <col min="1027" max="1027" width="0.85546875" style="105" customWidth="1"/>
    <col min="1028" max="1028" width="3.7109375" style="105" customWidth="1"/>
    <col min="1029" max="1029" width="67.5703125" style="105" bestFit="1" customWidth="1"/>
    <col min="1030" max="1030" width="3.7109375" style="105" customWidth="1"/>
    <col min="1031" max="1031" width="0.85546875" style="105" customWidth="1"/>
    <col min="1032" max="1282" width="9.140625" style="105"/>
    <col min="1283" max="1283" width="0.85546875" style="105" customWidth="1"/>
    <col min="1284" max="1284" width="3.7109375" style="105" customWidth="1"/>
    <col min="1285" max="1285" width="67.5703125" style="105" bestFit="1" customWidth="1"/>
    <col min="1286" max="1286" width="3.7109375" style="105" customWidth="1"/>
    <col min="1287" max="1287" width="0.85546875" style="105" customWidth="1"/>
    <col min="1288" max="1538" width="9.140625" style="105"/>
    <col min="1539" max="1539" width="0.85546875" style="105" customWidth="1"/>
    <col min="1540" max="1540" width="3.7109375" style="105" customWidth="1"/>
    <col min="1541" max="1541" width="67.5703125" style="105" bestFit="1" customWidth="1"/>
    <col min="1542" max="1542" width="3.7109375" style="105" customWidth="1"/>
    <col min="1543" max="1543" width="0.85546875" style="105" customWidth="1"/>
    <col min="1544" max="1794" width="9.140625" style="105"/>
    <col min="1795" max="1795" width="0.85546875" style="105" customWidth="1"/>
    <col min="1796" max="1796" width="3.7109375" style="105" customWidth="1"/>
    <col min="1797" max="1797" width="67.5703125" style="105" bestFit="1" customWidth="1"/>
    <col min="1798" max="1798" width="3.7109375" style="105" customWidth="1"/>
    <col min="1799" max="1799" width="0.85546875" style="105" customWidth="1"/>
    <col min="1800" max="2050" width="9.140625" style="105"/>
    <col min="2051" max="2051" width="0.85546875" style="105" customWidth="1"/>
    <col min="2052" max="2052" width="3.7109375" style="105" customWidth="1"/>
    <col min="2053" max="2053" width="67.5703125" style="105" bestFit="1" customWidth="1"/>
    <col min="2054" max="2054" width="3.7109375" style="105" customWidth="1"/>
    <col min="2055" max="2055" width="0.85546875" style="105" customWidth="1"/>
    <col min="2056" max="2306" width="9.140625" style="105"/>
    <col min="2307" max="2307" width="0.85546875" style="105" customWidth="1"/>
    <col min="2308" max="2308" width="3.7109375" style="105" customWidth="1"/>
    <col min="2309" max="2309" width="67.5703125" style="105" bestFit="1" customWidth="1"/>
    <col min="2310" max="2310" width="3.7109375" style="105" customWidth="1"/>
    <col min="2311" max="2311" width="0.85546875" style="105" customWidth="1"/>
    <col min="2312" max="2562" width="9.140625" style="105"/>
    <col min="2563" max="2563" width="0.85546875" style="105" customWidth="1"/>
    <col min="2564" max="2564" width="3.7109375" style="105" customWidth="1"/>
    <col min="2565" max="2565" width="67.5703125" style="105" bestFit="1" customWidth="1"/>
    <col min="2566" max="2566" width="3.7109375" style="105" customWidth="1"/>
    <col min="2567" max="2567" width="0.85546875" style="105" customWidth="1"/>
    <col min="2568" max="2818" width="9.140625" style="105"/>
    <col min="2819" max="2819" width="0.85546875" style="105" customWidth="1"/>
    <col min="2820" max="2820" width="3.7109375" style="105" customWidth="1"/>
    <col min="2821" max="2821" width="67.5703125" style="105" bestFit="1" customWidth="1"/>
    <col min="2822" max="2822" width="3.7109375" style="105" customWidth="1"/>
    <col min="2823" max="2823" width="0.85546875" style="105" customWidth="1"/>
    <col min="2824" max="3074" width="9.140625" style="105"/>
    <col min="3075" max="3075" width="0.85546875" style="105" customWidth="1"/>
    <col min="3076" max="3076" width="3.7109375" style="105" customWidth="1"/>
    <col min="3077" max="3077" width="67.5703125" style="105" bestFit="1" customWidth="1"/>
    <col min="3078" max="3078" width="3.7109375" style="105" customWidth="1"/>
    <col min="3079" max="3079" width="0.85546875" style="105" customWidth="1"/>
    <col min="3080" max="3330" width="9.140625" style="105"/>
    <col min="3331" max="3331" width="0.85546875" style="105" customWidth="1"/>
    <col min="3332" max="3332" width="3.7109375" style="105" customWidth="1"/>
    <col min="3333" max="3333" width="67.5703125" style="105" bestFit="1" customWidth="1"/>
    <col min="3334" max="3334" width="3.7109375" style="105" customWidth="1"/>
    <col min="3335" max="3335" width="0.85546875" style="105" customWidth="1"/>
    <col min="3336" max="3586" width="9.140625" style="105"/>
    <col min="3587" max="3587" width="0.85546875" style="105" customWidth="1"/>
    <col min="3588" max="3588" width="3.7109375" style="105" customWidth="1"/>
    <col min="3589" max="3589" width="67.5703125" style="105" bestFit="1" customWidth="1"/>
    <col min="3590" max="3590" width="3.7109375" style="105" customWidth="1"/>
    <col min="3591" max="3591" width="0.85546875" style="105" customWidth="1"/>
    <col min="3592" max="3842" width="9.140625" style="105"/>
    <col min="3843" max="3843" width="0.85546875" style="105" customWidth="1"/>
    <col min="3844" max="3844" width="3.7109375" style="105" customWidth="1"/>
    <col min="3845" max="3845" width="67.5703125" style="105" bestFit="1" customWidth="1"/>
    <col min="3846" max="3846" width="3.7109375" style="105" customWidth="1"/>
    <col min="3847" max="3847" width="0.85546875" style="105" customWidth="1"/>
    <col min="3848" max="4098" width="9.140625" style="105"/>
    <col min="4099" max="4099" width="0.85546875" style="105" customWidth="1"/>
    <col min="4100" max="4100" width="3.7109375" style="105" customWidth="1"/>
    <col min="4101" max="4101" width="67.5703125" style="105" bestFit="1" customWidth="1"/>
    <col min="4102" max="4102" width="3.7109375" style="105" customWidth="1"/>
    <col min="4103" max="4103" width="0.85546875" style="105" customWidth="1"/>
    <col min="4104" max="4354" width="9.140625" style="105"/>
    <col min="4355" max="4355" width="0.85546875" style="105" customWidth="1"/>
    <col min="4356" max="4356" width="3.7109375" style="105" customWidth="1"/>
    <col min="4357" max="4357" width="67.5703125" style="105" bestFit="1" customWidth="1"/>
    <col min="4358" max="4358" width="3.7109375" style="105" customWidth="1"/>
    <col min="4359" max="4359" width="0.85546875" style="105" customWidth="1"/>
    <col min="4360" max="4610" width="9.140625" style="105"/>
    <col min="4611" max="4611" width="0.85546875" style="105" customWidth="1"/>
    <col min="4612" max="4612" width="3.7109375" style="105" customWidth="1"/>
    <col min="4613" max="4613" width="67.5703125" style="105" bestFit="1" customWidth="1"/>
    <col min="4614" max="4614" width="3.7109375" style="105" customWidth="1"/>
    <col min="4615" max="4615" width="0.85546875" style="105" customWidth="1"/>
    <col min="4616" max="4866" width="9.140625" style="105"/>
    <col min="4867" max="4867" width="0.85546875" style="105" customWidth="1"/>
    <col min="4868" max="4868" width="3.7109375" style="105" customWidth="1"/>
    <col min="4869" max="4869" width="67.5703125" style="105" bestFit="1" customWidth="1"/>
    <col min="4870" max="4870" width="3.7109375" style="105" customWidth="1"/>
    <col min="4871" max="4871" width="0.85546875" style="105" customWidth="1"/>
    <col min="4872" max="5122" width="9.140625" style="105"/>
    <col min="5123" max="5123" width="0.85546875" style="105" customWidth="1"/>
    <col min="5124" max="5124" width="3.7109375" style="105" customWidth="1"/>
    <col min="5125" max="5125" width="67.5703125" style="105" bestFit="1" customWidth="1"/>
    <col min="5126" max="5126" width="3.7109375" style="105" customWidth="1"/>
    <col min="5127" max="5127" width="0.85546875" style="105" customWidth="1"/>
    <col min="5128" max="5378" width="9.140625" style="105"/>
    <col min="5379" max="5379" width="0.85546875" style="105" customWidth="1"/>
    <col min="5380" max="5380" width="3.7109375" style="105" customWidth="1"/>
    <col min="5381" max="5381" width="67.5703125" style="105" bestFit="1" customWidth="1"/>
    <col min="5382" max="5382" width="3.7109375" style="105" customWidth="1"/>
    <col min="5383" max="5383" width="0.85546875" style="105" customWidth="1"/>
    <col min="5384" max="5634" width="9.140625" style="105"/>
    <col min="5635" max="5635" width="0.85546875" style="105" customWidth="1"/>
    <col min="5636" max="5636" width="3.7109375" style="105" customWidth="1"/>
    <col min="5637" max="5637" width="67.5703125" style="105" bestFit="1" customWidth="1"/>
    <col min="5638" max="5638" width="3.7109375" style="105" customWidth="1"/>
    <col min="5639" max="5639" width="0.85546875" style="105" customWidth="1"/>
    <col min="5640" max="5890" width="9.140625" style="105"/>
    <col min="5891" max="5891" width="0.85546875" style="105" customWidth="1"/>
    <col min="5892" max="5892" width="3.7109375" style="105" customWidth="1"/>
    <col min="5893" max="5893" width="67.5703125" style="105" bestFit="1" customWidth="1"/>
    <col min="5894" max="5894" width="3.7109375" style="105" customWidth="1"/>
    <col min="5895" max="5895" width="0.85546875" style="105" customWidth="1"/>
    <col min="5896" max="6146" width="9.140625" style="105"/>
    <col min="6147" max="6147" width="0.85546875" style="105" customWidth="1"/>
    <col min="6148" max="6148" width="3.7109375" style="105" customWidth="1"/>
    <col min="6149" max="6149" width="67.5703125" style="105" bestFit="1" customWidth="1"/>
    <col min="6150" max="6150" width="3.7109375" style="105" customWidth="1"/>
    <col min="6151" max="6151" width="0.85546875" style="105" customWidth="1"/>
    <col min="6152" max="6402" width="9.140625" style="105"/>
    <col min="6403" max="6403" width="0.85546875" style="105" customWidth="1"/>
    <col min="6404" max="6404" width="3.7109375" style="105" customWidth="1"/>
    <col min="6405" max="6405" width="67.5703125" style="105" bestFit="1" customWidth="1"/>
    <col min="6406" max="6406" width="3.7109375" style="105" customWidth="1"/>
    <col min="6407" max="6407" width="0.85546875" style="105" customWidth="1"/>
    <col min="6408" max="6658" width="9.140625" style="105"/>
    <col min="6659" max="6659" width="0.85546875" style="105" customWidth="1"/>
    <col min="6660" max="6660" width="3.7109375" style="105" customWidth="1"/>
    <col min="6661" max="6661" width="67.5703125" style="105" bestFit="1" customWidth="1"/>
    <col min="6662" max="6662" width="3.7109375" style="105" customWidth="1"/>
    <col min="6663" max="6663" width="0.85546875" style="105" customWidth="1"/>
    <col min="6664" max="6914" width="9.140625" style="105"/>
    <col min="6915" max="6915" width="0.85546875" style="105" customWidth="1"/>
    <col min="6916" max="6916" width="3.7109375" style="105" customWidth="1"/>
    <col min="6917" max="6917" width="67.5703125" style="105" bestFit="1" customWidth="1"/>
    <col min="6918" max="6918" width="3.7109375" style="105" customWidth="1"/>
    <col min="6919" max="6919" width="0.85546875" style="105" customWidth="1"/>
    <col min="6920" max="7170" width="9.140625" style="105"/>
    <col min="7171" max="7171" width="0.85546875" style="105" customWidth="1"/>
    <col min="7172" max="7172" width="3.7109375" style="105" customWidth="1"/>
    <col min="7173" max="7173" width="67.5703125" style="105" bestFit="1" customWidth="1"/>
    <col min="7174" max="7174" width="3.7109375" style="105" customWidth="1"/>
    <col min="7175" max="7175" width="0.85546875" style="105" customWidth="1"/>
    <col min="7176" max="7426" width="9.140625" style="105"/>
    <col min="7427" max="7427" width="0.85546875" style="105" customWidth="1"/>
    <col min="7428" max="7428" width="3.7109375" style="105" customWidth="1"/>
    <col min="7429" max="7429" width="67.5703125" style="105" bestFit="1" customWidth="1"/>
    <col min="7430" max="7430" width="3.7109375" style="105" customWidth="1"/>
    <col min="7431" max="7431" width="0.85546875" style="105" customWidth="1"/>
    <col min="7432" max="7682" width="9.140625" style="105"/>
    <col min="7683" max="7683" width="0.85546875" style="105" customWidth="1"/>
    <col min="7684" max="7684" width="3.7109375" style="105" customWidth="1"/>
    <col min="7685" max="7685" width="67.5703125" style="105" bestFit="1" customWidth="1"/>
    <col min="7686" max="7686" width="3.7109375" style="105" customWidth="1"/>
    <col min="7687" max="7687" width="0.85546875" style="105" customWidth="1"/>
    <col min="7688" max="7938" width="9.140625" style="105"/>
    <col min="7939" max="7939" width="0.85546875" style="105" customWidth="1"/>
    <col min="7940" max="7940" width="3.7109375" style="105" customWidth="1"/>
    <col min="7941" max="7941" width="67.5703125" style="105" bestFit="1" customWidth="1"/>
    <col min="7942" max="7942" width="3.7109375" style="105" customWidth="1"/>
    <col min="7943" max="7943" width="0.85546875" style="105" customWidth="1"/>
    <col min="7944" max="8194" width="9.140625" style="105"/>
    <col min="8195" max="8195" width="0.85546875" style="105" customWidth="1"/>
    <col min="8196" max="8196" width="3.7109375" style="105" customWidth="1"/>
    <col min="8197" max="8197" width="67.5703125" style="105" bestFit="1" customWidth="1"/>
    <col min="8198" max="8198" width="3.7109375" style="105" customWidth="1"/>
    <col min="8199" max="8199" width="0.85546875" style="105" customWidth="1"/>
    <col min="8200" max="8450" width="9.140625" style="105"/>
    <col min="8451" max="8451" width="0.85546875" style="105" customWidth="1"/>
    <col min="8452" max="8452" width="3.7109375" style="105" customWidth="1"/>
    <col min="8453" max="8453" width="67.5703125" style="105" bestFit="1" customWidth="1"/>
    <col min="8454" max="8454" width="3.7109375" style="105" customWidth="1"/>
    <col min="8455" max="8455" width="0.85546875" style="105" customWidth="1"/>
    <col min="8456" max="8706" width="9.140625" style="105"/>
    <col min="8707" max="8707" width="0.85546875" style="105" customWidth="1"/>
    <col min="8708" max="8708" width="3.7109375" style="105" customWidth="1"/>
    <col min="8709" max="8709" width="67.5703125" style="105" bestFit="1" customWidth="1"/>
    <col min="8710" max="8710" width="3.7109375" style="105" customWidth="1"/>
    <col min="8711" max="8711" width="0.85546875" style="105" customWidth="1"/>
    <col min="8712" max="8962" width="9.140625" style="105"/>
    <col min="8963" max="8963" width="0.85546875" style="105" customWidth="1"/>
    <col min="8964" max="8964" width="3.7109375" style="105" customWidth="1"/>
    <col min="8965" max="8965" width="67.5703125" style="105" bestFit="1" customWidth="1"/>
    <col min="8966" max="8966" width="3.7109375" style="105" customWidth="1"/>
    <col min="8967" max="8967" width="0.85546875" style="105" customWidth="1"/>
    <col min="8968" max="9218" width="9.140625" style="105"/>
    <col min="9219" max="9219" width="0.85546875" style="105" customWidth="1"/>
    <col min="9220" max="9220" width="3.7109375" style="105" customWidth="1"/>
    <col min="9221" max="9221" width="67.5703125" style="105" bestFit="1" customWidth="1"/>
    <col min="9222" max="9222" width="3.7109375" style="105" customWidth="1"/>
    <col min="9223" max="9223" width="0.85546875" style="105" customWidth="1"/>
    <col min="9224" max="9474" width="9.140625" style="105"/>
    <col min="9475" max="9475" width="0.85546875" style="105" customWidth="1"/>
    <col min="9476" max="9476" width="3.7109375" style="105" customWidth="1"/>
    <col min="9477" max="9477" width="67.5703125" style="105" bestFit="1" customWidth="1"/>
    <col min="9478" max="9478" width="3.7109375" style="105" customWidth="1"/>
    <col min="9479" max="9479" width="0.85546875" style="105" customWidth="1"/>
    <col min="9480" max="9730" width="9.140625" style="105"/>
    <col min="9731" max="9731" width="0.85546875" style="105" customWidth="1"/>
    <col min="9732" max="9732" width="3.7109375" style="105" customWidth="1"/>
    <col min="9733" max="9733" width="67.5703125" style="105" bestFit="1" customWidth="1"/>
    <col min="9734" max="9734" width="3.7109375" style="105" customWidth="1"/>
    <col min="9735" max="9735" width="0.85546875" style="105" customWidth="1"/>
    <col min="9736" max="9986" width="9.140625" style="105"/>
    <col min="9987" max="9987" width="0.85546875" style="105" customWidth="1"/>
    <col min="9988" max="9988" width="3.7109375" style="105" customWidth="1"/>
    <col min="9989" max="9989" width="67.5703125" style="105" bestFit="1" customWidth="1"/>
    <col min="9990" max="9990" width="3.7109375" style="105" customWidth="1"/>
    <col min="9991" max="9991" width="0.85546875" style="105" customWidth="1"/>
    <col min="9992" max="10242" width="9.140625" style="105"/>
    <col min="10243" max="10243" width="0.85546875" style="105" customWidth="1"/>
    <col min="10244" max="10244" width="3.7109375" style="105" customWidth="1"/>
    <col min="10245" max="10245" width="67.5703125" style="105" bestFit="1" customWidth="1"/>
    <col min="10246" max="10246" width="3.7109375" style="105" customWidth="1"/>
    <col min="10247" max="10247" width="0.85546875" style="105" customWidth="1"/>
    <col min="10248" max="10498" width="9.140625" style="105"/>
    <col min="10499" max="10499" width="0.85546875" style="105" customWidth="1"/>
    <col min="10500" max="10500" width="3.7109375" style="105" customWidth="1"/>
    <col min="10501" max="10501" width="67.5703125" style="105" bestFit="1" customWidth="1"/>
    <col min="10502" max="10502" width="3.7109375" style="105" customWidth="1"/>
    <col min="10503" max="10503" width="0.85546875" style="105" customWidth="1"/>
    <col min="10504" max="10754" width="9.140625" style="105"/>
    <col min="10755" max="10755" width="0.85546875" style="105" customWidth="1"/>
    <col min="10756" max="10756" width="3.7109375" style="105" customWidth="1"/>
    <col min="10757" max="10757" width="67.5703125" style="105" bestFit="1" customWidth="1"/>
    <col min="10758" max="10758" width="3.7109375" style="105" customWidth="1"/>
    <col min="10759" max="10759" width="0.85546875" style="105" customWidth="1"/>
    <col min="10760" max="11010" width="9.140625" style="105"/>
    <col min="11011" max="11011" width="0.85546875" style="105" customWidth="1"/>
    <col min="11012" max="11012" width="3.7109375" style="105" customWidth="1"/>
    <col min="11013" max="11013" width="67.5703125" style="105" bestFit="1" customWidth="1"/>
    <col min="11014" max="11014" width="3.7109375" style="105" customWidth="1"/>
    <col min="11015" max="11015" width="0.85546875" style="105" customWidth="1"/>
    <col min="11016" max="11266" width="9.140625" style="105"/>
    <col min="11267" max="11267" width="0.85546875" style="105" customWidth="1"/>
    <col min="11268" max="11268" width="3.7109375" style="105" customWidth="1"/>
    <col min="11269" max="11269" width="67.5703125" style="105" bestFit="1" customWidth="1"/>
    <col min="11270" max="11270" width="3.7109375" style="105" customWidth="1"/>
    <col min="11271" max="11271" width="0.85546875" style="105" customWidth="1"/>
    <col min="11272" max="11522" width="9.140625" style="105"/>
    <col min="11523" max="11523" width="0.85546875" style="105" customWidth="1"/>
    <col min="11524" max="11524" width="3.7109375" style="105" customWidth="1"/>
    <col min="11525" max="11525" width="67.5703125" style="105" bestFit="1" customWidth="1"/>
    <col min="11526" max="11526" width="3.7109375" style="105" customWidth="1"/>
    <col min="11527" max="11527" width="0.85546875" style="105" customWidth="1"/>
    <col min="11528" max="11778" width="9.140625" style="105"/>
    <col min="11779" max="11779" width="0.85546875" style="105" customWidth="1"/>
    <col min="11780" max="11780" width="3.7109375" style="105" customWidth="1"/>
    <col min="11781" max="11781" width="67.5703125" style="105" bestFit="1" customWidth="1"/>
    <col min="11782" max="11782" width="3.7109375" style="105" customWidth="1"/>
    <col min="11783" max="11783" width="0.85546875" style="105" customWidth="1"/>
    <col min="11784" max="12034" width="9.140625" style="105"/>
    <col min="12035" max="12035" width="0.85546875" style="105" customWidth="1"/>
    <col min="12036" max="12036" width="3.7109375" style="105" customWidth="1"/>
    <col min="12037" max="12037" width="67.5703125" style="105" bestFit="1" customWidth="1"/>
    <col min="12038" max="12038" width="3.7109375" style="105" customWidth="1"/>
    <col min="12039" max="12039" width="0.85546875" style="105" customWidth="1"/>
    <col min="12040" max="12290" width="9.140625" style="105"/>
    <col min="12291" max="12291" width="0.85546875" style="105" customWidth="1"/>
    <col min="12292" max="12292" width="3.7109375" style="105" customWidth="1"/>
    <col min="12293" max="12293" width="67.5703125" style="105" bestFit="1" customWidth="1"/>
    <col min="12294" max="12294" width="3.7109375" style="105" customWidth="1"/>
    <col min="12295" max="12295" width="0.85546875" style="105" customWidth="1"/>
    <col min="12296" max="12546" width="9.140625" style="105"/>
    <col min="12547" max="12547" width="0.85546875" style="105" customWidth="1"/>
    <col min="12548" max="12548" width="3.7109375" style="105" customWidth="1"/>
    <col min="12549" max="12549" width="67.5703125" style="105" bestFit="1" customWidth="1"/>
    <col min="12550" max="12550" width="3.7109375" style="105" customWidth="1"/>
    <col min="12551" max="12551" width="0.85546875" style="105" customWidth="1"/>
    <col min="12552" max="12802" width="9.140625" style="105"/>
    <col min="12803" max="12803" width="0.85546875" style="105" customWidth="1"/>
    <col min="12804" max="12804" width="3.7109375" style="105" customWidth="1"/>
    <col min="12805" max="12805" width="67.5703125" style="105" bestFit="1" customWidth="1"/>
    <col min="12806" max="12806" width="3.7109375" style="105" customWidth="1"/>
    <col min="12807" max="12807" width="0.85546875" style="105" customWidth="1"/>
    <col min="12808" max="13058" width="9.140625" style="105"/>
    <col min="13059" max="13059" width="0.85546875" style="105" customWidth="1"/>
    <col min="13060" max="13060" width="3.7109375" style="105" customWidth="1"/>
    <col min="13061" max="13061" width="67.5703125" style="105" bestFit="1" customWidth="1"/>
    <col min="13062" max="13062" width="3.7109375" style="105" customWidth="1"/>
    <col min="13063" max="13063" width="0.85546875" style="105" customWidth="1"/>
    <col min="13064" max="13314" width="9.140625" style="105"/>
    <col min="13315" max="13315" width="0.85546875" style="105" customWidth="1"/>
    <col min="13316" max="13316" width="3.7109375" style="105" customWidth="1"/>
    <col min="13317" max="13317" width="67.5703125" style="105" bestFit="1" customWidth="1"/>
    <col min="13318" max="13318" width="3.7109375" style="105" customWidth="1"/>
    <col min="13319" max="13319" width="0.85546875" style="105" customWidth="1"/>
    <col min="13320" max="13570" width="9.140625" style="105"/>
    <col min="13571" max="13571" width="0.85546875" style="105" customWidth="1"/>
    <col min="13572" max="13572" width="3.7109375" style="105" customWidth="1"/>
    <col min="13573" max="13573" width="67.5703125" style="105" bestFit="1" customWidth="1"/>
    <col min="13574" max="13574" width="3.7109375" style="105" customWidth="1"/>
    <col min="13575" max="13575" width="0.85546875" style="105" customWidth="1"/>
    <col min="13576" max="13826" width="9.140625" style="105"/>
    <col min="13827" max="13827" width="0.85546875" style="105" customWidth="1"/>
    <col min="13828" max="13828" width="3.7109375" style="105" customWidth="1"/>
    <col min="13829" max="13829" width="67.5703125" style="105" bestFit="1" customWidth="1"/>
    <col min="13830" max="13830" width="3.7109375" style="105" customWidth="1"/>
    <col min="13831" max="13831" width="0.85546875" style="105" customWidth="1"/>
    <col min="13832" max="14082" width="9.140625" style="105"/>
    <col min="14083" max="14083" width="0.85546875" style="105" customWidth="1"/>
    <col min="14084" max="14084" width="3.7109375" style="105" customWidth="1"/>
    <col min="14085" max="14085" width="67.5703125" style="105" bestFit="1" customWidth="1"/>
    <col min="14086" max="14086" width="3.7109375" style="105" customWidth="1"/>
    <col min="14087" max="14087" width="0.85546875" style="105" customWidth="1"/>
    <col min="14088" max="14338" width="9.140625" style="105"/>
    <col min="14339" max="14339" width="0.85546875" style="105" customWidth="1"/>
    <col min="14340" max="14340" width="3.7109375" style="105" customWidth="1"/>
    <col min="14341" max="14341" width="67.5703125" style="105" bestFit="1" customWidth="1"/>
    <col min="14342" max="14342" width="3.7109375" style="105" customWidth="1"/>
    <col min="14343" max="14343" width="0.85546875" style="105" customWidth="1"/>
    <col min="14344" max="14594" width="9.140625" style="105"/>
    <col min="14595" max="14595" width="0.85546875" style="105" customWidth="1"/>
    <col min="14596" max="14596" width="3.7109375" style="105" customWidth="1"/>
    <col min="14597" max="14597" width="67.5703125" style="105" bestFit="1" customWidth="1"/>
    <col min="14598" max="14598" width="3.7109375" style="105" customWidth="1"/>
    <col min="14599" max="14599" width="0.85546875" style="105" customWidth="1"/>
    <col min="14600" max="14850" width="9.140625" style="105"/>
    <col min="14851" max="14851" width="0.85546875" style="105" customWidth="1"/>
    <col min="14852" max="14852" width="3.7109375" style="105" customWidth="1"/>
    <col min="14853" max="14853" width="67.5703125" style="105" bestFit="1" customWidth="1"/>
    <col min="14854" max="14854" width="3.7109375" style="105" customWidth="1"/>
    <col min="14855" max="14855" width="0.85546875" style="105" customWidth="1"/>
    <col min="14856" max="15106" width="9.140625" style="105"/>
    <col min="15107" max="15107" width="0.85546875" style="105" customWidth="1"/>
    <col min="15108" max="15108" width="3.7109375" style="105" customWidth="1"/>
    <col min="15109" max="15109" width="67.5703125" style="105" bestFit="1" customWidth="1"/>
    <col min="15110" max="15110" width="3.7109375" style="105" customWidth="1"/>
    <col min="15111" max="15111" width="0.85546875" style="105" customWidth="1"/>
    <col min="15112" max="15362" width="9.140625" style="105"/>
    <col min="15363" max="15363" width="0.85546875" style="105" customWidth="1"/>
    <col min="15364" max="15364" width="3.7109375" style="105" customWidth="1"/>
    <col min="15365" max="15365" width="67.5703125" style="105" bestFit="1" customWidth="1"/>
    <col min="15366" max="15366" width="3.7109375" style="105" customWidth="1"/>
    <col min="15367" max="15367" width="0.85546875" style="105" customWidth="1"/>
    <col min="15368" max="15618" width="9.140625" style="105"/>
    <col min="15619" max="15619" width="0.85546875" style="105" customWidth="1"/>
    <col min="15620" max="15620" width="3.7109375" style="105" customWidth="1"/>
    <col min="15621" max="15621" width="67.5703125" style="105" bestFit="1" customWidth="1"/>
    <col min="15622" max="15622" width="3.7109375" style="105" customWidth="1"/>
    <col min="15623" max="15623" width="0.85546875" style="105" customWidth="1"/>
    <col min="15624" max="15874" width="9.140625" style="105"/>
    <col min="15875" max="15875" width="0.85546875" style="105" customWidth="1"/>
    <col min="15876" max="15876" width="3.7109375" style="105" customWidth="1"/>
    <col min="15877" max="15877" width="67.5703125" style="105" bestFit="1" customWidth="1"/>
    <col min="15878" max="15878" width="3.7109375" style="105" customWidth="1"/>
    <col min="15879" max="15879" width="0.85546875" style="105" customWidth="1"/>
    <col min="15880" max="16130" width="9.140625" style="105"/>
    <col min="16131" max="16131" width="0.85546875" style="105" customWidth="1"/>
    <col min="16132" max="16132" width="3.7109375" style="105" customWidth="1"/>
    <col min="16133" max="16133" width="67.5703125" style="105" bestFit="1" customWidth="1"/>
    <col min="16134" max="16134" width="3.7109375" style="105" customWidth="1"/>
    <col min="16135" max="16135" width="0.85546875" style="105" customWidth="1"/>
    <col min="16136" max="16384" width="9.140625" style="105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07" customFormat="1" ht="15" customHeight="1" thickBot="1" x14ac:dyDescent="0.3">
      <c r="B4" s="9"/>
      <c r="C4" s="10"/>
      <c r="D4" s="106" t="s">
        <v>0</v>
      </c>
      <c r="E4" s="11"/>
      <c r="F4" s="12"/>
      <c r="H4" s="108"/>
      <c r="I4" s="109"/>
      <c r="J4" s="110"/>
      <c r="K4" s="109"/>
      <c r="L4" s="109"/>
      <c r="M4" s="111"/>
      <c r="N4" s="105"/>
    </row>
    <row r="5" spans="2:14" ht="15" customHeight="1" x14ac:dyDescent="0.25">
      <c r="B5" s="4"/>
      <c r="C5" s="13"/>
      <c r="D5" s="14"/>
      <c r="E5" s="15"/>
      <c r="F5" s="8"/>
      <c r="H5" s="112"/>
      <c r="I5" s="113"/>
      <c r="J5" s="129" t="s">
        <v>39</v>
      </c>
      <c r="K5" s="129"/>
      <c r="L5" s="129"/>
      <c r="M5" s="114"/>
    </row>
    <row r="6" spans="2:14" ht="15" customHeight="1" x14ac:dyDescent="0.25">
      <c r="B6" s="4"/>
      <c r="C6" s="13"/>
      <c r="D6" s="16" t="s">
        <v>1</v>
      </c>
      <c r="E6" s="15"/>
      <c r="F6" s="8"/>
      <c r="H6" s="112"/>
      <c r="I6" s="113"/>
      <c r="J6" s="130" t="s">
        <v>40</v>
      </c>
      <c r="K6" s="130"/>
      <c r="L6" s="130"/>
      <c r="M6" s="114"/>
    </row>
    <row r="7" spans="2:14" ht="15" customHeight="1" x14ac:dyDescent="0.25">
      <c r="B7" s="4"/>
      <c r="C7" s="13"/>
      <c r="D7" s="18" t="s">
        <v>61</v>
      </c>
      <c r="E7" s="15"/>
      <c r="F7" s="8"/>
      <c r="H7" s="112"/>
      <c r="I7" s="113"/>
      <c r="J7" s="131"/>
      <c r="K7" s="131"/>
      <c r="L7" s="131"/>
      <c r="M7" s="114"/>
    </row>
    <row r="8" spans="2:14" ht="15" customHeight="1" x14ac:dyDescent="0.25">
      <c r="B8" s="4"/>
      <c r="C8" s="13"/>
      <c r="D8" s="16"/>
      <c r="E8" s="15"/>
      <c r="F8" s="8"/>
      <c r="H8" s="112"/>
      <c r="I8" s="115"/>
      <c r="J8" s="129" t="s">
        <v>41</v>
      </c>
      <c r="K8" s="129"/>
      <c r="L8" s="129"/>
      <c r="M8" s="116"/>
    </row>
    <row r="9" spans="2:14" ht="15" customHeight="1" x14ac:dyDescent="0.25">
      <c r="B9" s="4"/>
      <c r="C9" s="13"/>
      <c r="D9" s="132" t="s">
        <v>46</v>
      </c>
      <c r="E9" s="15"/>
      <c r="F9" s="8"/>
      <c r="H9" s="112"/>
      <c r="I9" s="117"/>
      <c r="J9" s="130" t="s">
        <v>42</v>
      </c>
      <c r="K9" s="130"/>
      <c r="L9" s="130"/>
      <c r="M9" s="118"/>
    </row>
    <row r="10" spans="2:14" ht="15" customHeight="1" x14ac:dyDescent="0.25">
      <c r="B10" s="4"/>
      <c r="C10" s="13"/>
      <c r="D10" s="132"/>
      <c r="E10" s="15"/>
      <c r="F10" s="8"/>
      <c r="H10" s="119"/>
      <c r="I10" s="120"/>
      <c r="J10" s="120"/>
      <c r="K10" s="120"/>
      <c r="L10" s="120"/>
      <c r="M10" s="121"/>
    </row>
    <row r="11" spans="2:14" ht="15" customHeight="1" x14ac:dyDescent="0.25">
      <c r="B11" s="4"/>
      <c r="C11" s="13"/>
      <c r="D11" s="13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47</v>
      </c>
      <c r="E13" s="15"/>
      <c r="F13" s="8"/>
    </row>
    <row r="14" spans="2:14" ht="15" customHeight="1" x14ac:dyDescent="0.25">
      <c r="B14" s="4"/>
      <c r="C14" s="13"/>
      <c r="D14" s="14" t="s">
        <v>48</v>
      </c>
      <c r="E14" s="15"/>
      <c r="F14" s="8"/>
    </row>
    <row r="15" spans="2:14" ht="15" customHeight="1" x14ac:dyDescent="0.25">
      <c r="B15" s="4"/>
      <c r="C15" s="13"/>
      <c r="D15" s="122" t="s">
        <v>49</v>
      </c>
      <c r="E15" s="15"/>
      <c r="F15" s="8"/>
    </row>
    <row r="16" spans="2:14" ht="15" customHeight="1" x14ac:dyDescent="0.25">
      <c r="B16" s="4"/>
      <c r="C16" s="13"/>
      <c r="D16" s="122" t="s">
        <v>50</v>
      </c>
      <c r="E16" s="15"/>
      <c r="F16" s="8"/>
    </row>
    <row r="17" spans="2:6" ht="15" customHeight="1" x14ac:dyDescent="0.25">
      <c r="B17" s="4"/>
      <c r="C17" s="13"/>
      <c r="D17" s="122" t="s">
        <v>51</v>
      </c>
      <c r="E17" s="15"/>
      <c r="F17" s="8"/>
    </row>
    <row r="18" spans="2:6" ht="15" customHeight="1" x14ac:dyDescent="0.25">
      <c r="B18" s="4"/>
      <c r="C18" s="13"/>
      <c r="D18" s="126" t="s">
        <v>52</v>
      </c>
      <c r="E18" s="15"/>
      <c r="F18" s="8"/>
    </row>
    <row r="19" spans="2:6" ht="15" customHeight="1" x14ac:dyDescent="0.25">
      <c r="B19" s="4"/>
      <c r="C19" s="13"/>
      <c r="D19" s="14" t="s">
        <v>53</v>
      </c>
      <c r="E19" s="15"/>
      <c r="F19" s="8"/>
    </row>
    <row r="20" spans="2:6" ht="15" customHeight="1" x14ac:dyDescent="0.25">
      <c r="B20" s="4"/>
      <c r="C20" s="13"/>
      <c r="D20" s="122" t="s">
        <v>54</v>
      </c>
      <c r="E20" s="15"/>
      <c r="F20" s="8"/>
    </row>
    <row r="21" spans="2:6" ht="15" customHeight="1" x14ac:dyDescent="0.25">
      <c r="B21" s="4"/>
      <c r="C21" s="13"/>
      <c r="D21" s="122" t="s">
        <v>55</v>
      </c>
      <c r="E21" s="15"/>
      <c r="F21" s="8"/>
    </row>
    <row r="22" spans="2:6" ht="15" customHeight="1" x14ac:dyDescent="0.25">
      <c r="B22" s="4"/>
      <c r="C22" s="13"/>
      <c r="D22" s="122" t="s">
        <v>56</v>
      </c>
      <c r="E22" s="15"/>
      <c r="F22" s="8"/>
    </row>
    <row r="23" spans="2:6" ht="15" customHeight="1" x14ac:dyDescent="0.25">
      <c r="B23" s="4"/>
      <c r="C23" s="13"/>
      <c r="D23" s="122" t="s">
        <v>57</v>
      </c>
      <c r="E23" s="15"/>
      <c r="F23" s="8"/>
    </row>
    <row r="24" spans="2:6" ht="15" customHeight="1" x14ac:dyDescent="0.25">
      <c r="B24" s="4"/>
      <c r="C24" s="13"/>
      <c r="D24" s="14" t="s">
        <v>58</v>
      </c>
      <c r="E24" s="15"/>
      <c r="F24" s="8"/>
    </row>
    <row r="25" spans="2:6" ht="15" customHeight="1" x14ac:dyDescent="0.25">
      <c r="B25" s="4"/>
      <c r="C25" s="13"/>
      <c r="D25" s="123" t="s">
        <v>59</v>
      </c>
      <c r="E25" s="15"/>
      <c r="F25" s="8"/>
    </row>
    <row r="26" spans="2:6" ht="15" customHeight="1" x14ac:dyDescent="0.25">
      <c r="B26" s="4"/>
      <c r="C26" s="13"/>
      <c r="D26" s="123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24" t="s">
        <v>4</v>
      </c>
      <c r="E30" s="15"/>
      <c r="F30" s="8"/>
    </row>
    <row r="31" spans="2:6" ht="15" customHeight="1" x14ac:dyDescent="0.25">
      <c r="B31" s="4"/>
      <c r="C31" s="13"/>
      <c r="D31" s="19" t="s">
        <v>60</v>
      </c>
      <c r="E31" s="15"/>
      <c r="F31" s="8"/>
    </row>
    <row r="32" spans="2:6" ht="15" customHeight="1" x14ac:dyDescent="0.25">
      <c r="B32" s="4"/>
      <c r="C32" s="13"/>
      <c r="D32" s="125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27" t="s">
        <v>7</v>
      </c>
      <c r="E34" s="15"/>
      <c r="F34" s="8"/>
    </row>
    <row r="35" spans="2:6" ht="15" customHeight="1" x14ac:dyDescent="0.25">
      <c r="B35" s="4"/>
      <c r="C35" s="21"/>
      <c r="D35" s="12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D38F962-5821-48C4-836E-AC8860336F60}"/>
    <hyperlink ref="D28" r:id="rId2" xr:uid="{1A38C723-F94B-46EE-B0CD-E5AFA037AC31}"/>
    <hyperlink ref="D18" r:id="rId3" display="* plaats daarbij een link naar www.exceltekstenuitleg.nl " xr:uid="{3F80920F-A36C-4670-B2D3-F383D4DF7DC6}"/>
    <hyperlink ref="D32" r:id="rId4" xr:uid="{A6CAD586-058E-4209-B6E0-990B82B6CD29}"/>
    <hyperlink ref="D7" r:id="rId5" xr:uid="{F1FB9E36-97A2-4AD9-8A15-590A13658AD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2BD3-E189-4F09-9707-394903B0EF2D}">
  <sheetPr codeName="Blad2"/>
  <dimension ref="A3:E10"/>
  <sheetViews>
    <sheetView workbookViewId="0">
      <selection activeCell="B10" sqref="B10"/>
    </sheetView>
  </sheetViews>
  <sheetFormatPr defaultRowHeight="15" x14ac:dyDescent="0.25"/>
  <cols>
    <col min="1" max="1" width="14" style="103" bestFit="1" customWidth="1"/>
    <col min="2" max="2" width="5.5703125" style="103" bestFit="1" customWidth="1"/>
    <col min="3" max="3" width="2.7109375" style="103" customWidth="1"/>
    <col min="4" max="4" width="14" style="103" bestFit="1" customWidth="1"/>
    <col min="5" max="5" width="5" style="103" bestFit="1" customWidth="1"/>
    <col min="6" max="16384" width="9.140625" style="103"/>
  </cols>
  <sheetData>
    <row r="3" spans="1:5" x14ac:dyDescent="0.25">
      <c r="A3" s="101" t="s">
        <v>44</v>
      </c>
      <c r="B3" s="102">
        <v>5000</v>
      </c>
      <c r="D3" s="101" t="s">
        <v>45</v>
      </c>
      <c r="E3" s="102">
        <v>4200</v>
      </c>
    </row>
    <row r="8" spans="1:5" x14ac:dyDescent="0.25">
      <c r="B8" s="104">
        <f>E3/B3</f>
        <v>0.84</v>
      </c>
    </row>
    <row r="9" spans="1:5" x14ac:dyDescent="0.25">
      <c r="B9" s="104">
        <f>1-B8</f>
        <v>0.16000000000000003</v>
      </c>
    </row>
    <row r="10" spans="1:5" x14ac:dyDescent="0.25">
      <c r="B10" s="104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H38"/>
  <sheetViews>
    <sheetView zoomScaleNormal="100" workbookViewId="0">
      <selection activeCell="T43" sqref="T43"/>
    </sheetView>
  </sheetViews>
  <sheetFormatPr defaultRowHeight="15" x14ac:dyDescent="0.25"/>
  <cols>
    <col min="1" max="1" width="2.42578125" style="26" customWidth="1"/>
    <col min="2" max="2" width="15.5703125" style="26" bestFit="1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225</v>
      </c>
    </row>
    <row r="5" spans="1:8" x14ac:dyDescent="0.25">
      <c r="B5" s="31" t="s">
        <v>12</v>
      </c>
      <c r="C5" s="32">
        <v>300</v>
      </c>
      <c r="D5" s="33">
        <v>250</v>
      </c>
    </row>
    <row r="6" spans="1:8" x14ac:dyDescent="0.25">
      <c r="B6" s="31" t="s">
        <v>13</v>
      </c>
      <c r="C6" s="32">
        <v>100</v>
      </c>
      <c r="D6" s="33">
        <v>90</v>
      </c>
    </row>
    <row r="7" spans="1:8" x14ac:dyDescent="0.25">
      <c r="B7" s="31" t="s">
        <v>14</v>
      </c>
      <c r="C7" s="32">
        <v>350</v>
      </c>
      <c r="D7" s="33">
        <v>135</v>
      </c>
    </row>
    <row r="8" spans="1:8" x14ac:dyDescent="0.25">
      <c r="B8" s="31"/>
      <c r="C8" s="32"/>
      <c r="D8" s="33"/>
    </row>
    <row r="9" spans="1:8" x14ac:dyDescent="0.25">
      <c r="B9" s="31"/>
      <c r="C9" s="32"/>
      <c r="D9" s="33"/>
    </row>
    <row r="10" spans="1:8" x14ac:dyDescent="0.25">
      <c r="B10" s="31"/>
      <c r="C10" s="32"/>
      <c r="D10" s="33"/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f>SUM(D4:D12)</f>
        <v>700</v>
      </c>
    </row>
    <row r="15" spans="1:8" x14ac:dyDescent="0.25">
      <c r="D15" s="39">
        <f>D13/C13</f>
        <v>0.7</v>
      </c>
      <c r="E15" s="40"/>
    </row>
    <row r="16" spans="1:8" x14ac:dyDescent="0.25">
      <c r="C16" s="136" t="s">
        <v>16</v>
      </c>
      <c r="D16" s="137"/>
    </row>
    <row r="17" spans="2:7" x14ac:dyDescent="0.25">
      <c r="C17" s="41" t="s">
        <v>17</v>
      </c>
      <c r="D17" s="41" t="s">
        <v>18</v>
      </c>
    </row>
    <row r="18" spans="2:7" x14ac:dyDescent="0.25">
      <c r="C18" s="42" t="s">
        <v>19</v>
      </c>
      <c r="D18" s="42" t="s">
        <v>20</v>
      </c>
    </row>
    <row r="19" spans="2:7" x14ac:dyDescent="0.25">
      <c r="B19" s="43" t="s">
        <v>21</v>
      </c>
      <c r="C19" s="44">
        <v>0</v>
      </c>
      <c r="D19" s="44">
        <v>0</v>
      </c>
    </row>
    <row r="20" spans="2:7" x14ac:dyDescent="0.25">
      <c r="B20" s="43" t="s">
        <v>22</v>
      </c>
      <c r="C20" s="45">
        <f>-COS(D15*PI())*1.2</f>
        <v>0.70534230275096765</v>
      </c>
      <c r="D20" s="45">
        <f>SIN(D15*PI())*1.2</f>
        <v>0.97082039324993685</v>
      </c>
    </row>
    <row r="21" spans="2:7" x14ac:dyDescent="0.25">
      <c r="B21" s="43" t="s">
        <v>23</v>
      </c>
      <c r="C21" s="45">
        <f>C20*-0.15</f>
        <v>-0.10580134541264515</v>
      </c>
      <c r="D21" s="45">
        <f>D20*-0.15</f>
        <v>-0.14562305898749053</v>
      </c>
    </row>
    <row r="24" spans="2:7" x14ac:dyDescent="0.25">
      <c r="B24" s="46"/>
      <c r="C24" s="47"/>
      <c r="D24" s="138" t="s">
        <v>24</v>
      </c>
      <c r="E24" s="139"/>
      <c r="F24" s="138" t="s">
        <v>24</v>
      </c>
      <c r="G24" s="139"/>
    </row>
    <row r="25" spans="2:7" x14ac:dyDescent="0.25">
      <c r="B25" s="48"/>
      <c r="C25" s="49"/>
      <c r="D25" s="140" t="s">
        <v>25</v>
      </c>
      <c r="E25" s="141"/>
      <c r="F25" s="140" t="s">
        <v>26</v>
      </c>
      <c r="G25" s="141"/>
    </row>
    <row r="26" spans="2:7" x14ac:dyDescent="0.25">
      <c r="B26" s="50"/>
      <c r="C26" s="51"/>
      <c r="D26" s="52" t="s">
        <v>17</v>
      </c>
      <c r="E26" s="53" t="s">
        <v>18</v>
      </c>
      <c r="F26" s="52" t="s">
        <v>17</v>
      </c>
      <c r="G26" s="53" t="s">
        <v>18</v>
      </c>
    </row>
    <row r="27" spans="2:7" x14ac:dyDescent="0.25">
      <c r="B27" s="43" t="s">
        <v>27</v>
      </c>
      <c r="C27" s="54" t="s">
        <v>28</v>
      </c>
      <c r="D27" s="55" t="s">
        <v>19</v>
      </c>
      <c r="E27" s="56" t="s">
        <v>20</v>
      </c>
      <c r="F27" s="55" t="s">
        <v>19</v>
      </c>
      <c r="G27" s="56" t="s">
        <v>20</v>
      </c>
    </row>
    <row r="28" spans="2:7" x14ac:dyDescent="0.25">
      <c r="B28" s="57">
        <v>0</v>
      </c>
      <c r="C28" s="58">
        <f>B28/100</f>
        <v>0</v>
      </c>
      <c r="D28" s="59">
        <f t="shared" ref="D28:D38" si="0">-COS(C28*PI())*1.1</f>
        <v>-1.1000000000000001</v>
      </c>
      <c r="E28" s="60">
        <f t="shared" ref="E28:E38" si="1">SIN(C28*PI())*1.1</f>
        <v>0</v>
      </c>
      <c r="F28" s="59">
        <f t="shared" ref="F28:F38" si="2">-COS(C28*PI())*1.3</f>
        <v>-1.3</v>
      </c>
      <c r="G28" s="60">
        <f t="shared" ref="G28:G38" si="3">SIN(C28*PI())*1.3</f>
        <v>0</v>
      </c>
    </row>
    <row r="29" spans="2:7" x14ac:dyDescent="0.25">
      <c r="B29" s="57">
        <v>10</v>
      </c>
      <c r="C29" s="58">
        <f t="shared" ref="C29:C38" si="4">B29/100</f>
        <v>0.1</v>
      </c>
      <c r="D29" s="61">
        <f t="shared" si="0"/>
        <v>-1.0461621679246689</v>
      </c>
      <c r="E29" s="62">
        <f t="shared" si="1"/>
        <v>0.33991869381244216</v>
      </c>
      <c r="F29" s="61">
        <f t="shared" si="2"/>
        <v>-1.2363734711836996</v>
      </c>
      <c r="G29" s="62">
        <f t="shared" si="3"/>
        <v>0.40172209268743164</v>
      </c>
    </row>
    <row r="30" spans="2:7" x14ac:dyDescent="0.25">
      <c r="B30" s="57">
        <v>20</v>
      </c>
      <c r="C30" s="58">
        <f t="shared" si="4"/>
        <v>0.2</v>
      </c>
      <c r="D30" s="61">
        <f t="shared" si="0"/>
        <v>-0.88991869381244226</v>
      </c>
      <c r="E30" s="62">
        <f t="shared" si="1"/>
        <v>0.64656377752172045</v>
      </c>
      <c r="F30" s="61">
        <f t="shared" si="2"/>
        <v>-1.0517220926874318</v>
      </c>
      <c r="G30" s="62">
        <f t="shared" si="3"/>
        <v>0.76412082798021508</v>
      </c>
    </row>
    <row r="31" spans="2:7" x14ac:dyDescent="0.25">
      <c r="B31" s="57">
        <v>30</v>
      </c>
      <c r="C31" s="58">
        <f t="shared" si="4"/>
        <v>0.3</v>
      </c>
      <c r="D31" s="61">
        <f t="shared" si="0"/>
        <v>-0.64656377752172045</v>
      </c>
      <c r="E31" s="62">
        <f t="shared" si="1"/>
        <v>0.88991869381244226</v>
      </c>
      <c r="F31" s="61">
        <f t="shared" si="2"/>
        <v>-0.76412082798021508</v>
      </c>
      <c r="G31" s="62">
        <f t="shared" si="3"/>
        <v>1.0517220926874318</v>
      </c>
    </row>
    <row r="32" spans="2:7" x14ac:dyDescent="0.25">
      <c r="B32" s="57">
        <v>40</v>
      </c>
      <c r="C32" s="58">
        <f t="shared" si="4"/>
        <v>0.4</v>
      </c>
      <c r="D32" s="61">
        <f t="shared" si="0"/>
        <v>-0.33991869381244222</v>
      </c>
      <c r="E32" s="62">
        <f t="shared" si="1"/>
        <v>1.0461621679246689</v>
      </c>
      <c r="F32" s="61">
        <f t="shared" si="2"/>
        <v>-0.4017220926874317</v>
      </c>
      <c r="G32" s="62">
        <f t="shared" si="3"/>
        <v>1.2363734711836996</v>
      </c>
    </row>
    <row r="33" spans="2:7" x14ac:dyDescent="0.25">
      <c r="B33" s="57">
        <v>50</v>
      </c>
      <c r="C33" s="58">
        <f t="shared" si="4"/>
        <v>0.5</v>
      </c>
      <c r="D33" s="61">
        <f t="shared" si="0"/>
        <v>-6.7383165019974101E-17</v>
      </c>
      <c r="E33" s="62">
        <f t="shared" si="1"/>
        <v>1.1000000000000001</v>
      </c>
      <c r="F33" s="61">
        <f t="shared" si="2"/>
        <v>-7.9634649569060301E-17</v>
      </c>
      <c r="G33" s="62">
        <f t="shared" si="3"/>
        <v>1.3</v>
      </c>
    </row>
    <row r="34" spans="2:7" x14ac:dyDescent="0.25">
      <c r="B34" s="57">
        <v>60</v>
      </c>
      <c r="C34" s="58">
        <f t="shared" si="4"/>
        <v>0.6</v>
      </c>
      <c r="D34" s="61">
        <f t="shared" si="0"/>
        <v>0.33991869381244211</v>
      </c>
      <c r="E34" s="62">
        <f t="shared" si="1"/>
        <v>1.0461621679246691</v>
      </c>
      <c r="F34" s="61">
        <f t="shared" si="2"/>
        <v>0.40172209268743153</v>
      </c>
      <c r="G34" s="62">
        <f t="shared" si="3"/>
        <v>1.2363734711836998</v>
      </c>
    </row>
    <row r="35" spans="2:7" x14ac:dyDescent="0.25">
      <c r="B35" s="57">
        <v>70</v>
      </c>
      <c r="C35" s="58">
        <f t="shared" si="4"/>
        <v>0.7</v>
      </c>
      <c r="D35" s="61">
        <f t="shared" si="0"/>
        <v>0.64656377752172034</v>
      </c>
      <c r="E35" s="62">
        <f t="shared" si="1"/>
        <v>0.88991869381244226</v>
      </c>
      <c r="F35" s="61">
        <f t="shared" si="2"/>
        <v>0.76412082798021497</v>
      </c>
      <c r="G35" s="62">
        <f t="shared" si="3"/>
        <v>1.0517220926874318</v>
      </c>
    </row>
    <row r="36" spans="2:7" x14ac:dyDescent="0.25">
      <c r="B36" s="57">
        <v>80</v>
      </c>
      <c r="C36" s="58">
        <f t="shared" si="4"/>
        <v>0.8</v>
      </c>
      <c r="D36" s="61">
        <f t="shared" si="0"/>
        <v>0.88991869381244215</v>
      </c>
      <c r="E36" s="62">
        <f t="shared" si="1"/>
        <v>0.64656377752172067</v>
      </c>
      <c r="F36" s="61">
        <f t="shared" si="2"/>
        <v>1.0517220926874316</v>
      </c>
      <c r="G36" s="62">
        <f t="shared" si="3"/>
        <v>0.7641208279802153</v>
      </c>
    </row>
    <row r="37" spans="2:7" x14ac:dyDescent="0.25">
      <c r="B37" s="57">
        <v>90</v>
      </c>
      <c r="C37" s="58">
        <f t="shared" si="4"/>
        <v>0.9</v>
      </c>
      <c r="D37" s="61">
        <f t="shared" si="0"/>
        <v>1.0461621679246689</v>
      </c>
      <c r="E37" s="62">
        <f t="shared" si="1"/>
        <v>0.33991869381244227</v>
      </c>
      <c r="F37" s="61">
        <f t="shared" si="2"/>
        <v>1.2363734711836996</v>
      </c>
      <c r="G37" s="62">
        <f t="shared" si="3"/>
        <v>0.40172209268743175</v>
      </c>
    </row>
    <row r="38" spans="2:7" x14ac:dyDescent="0.25">
      <c r="B38" s="44">
        <v>100</v>
      </c>
      <c r="C38" s="63">
        <f t="shared" si="4"/>
        <v>1</v>
      </c>
      <c r="D38" s="64">
        <f t="shared" si="0"/>
        <v>1.1000000000000001</v>
      </c>
      <c r="E38" s="65">
        <f t="shared" si="1"/>
        <v>1.347663300399482E-16</v>
      </c>
      <c r="F38" s="64">
        <f t="shared" si="2"/>
        <v>1.3</v>
      </c>
      <c r="G38" s="65">
        <f t="shared" si="3"/>
        <v>1.592692991381206E-16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/>
  <dimension ref="A1:H38"/>
  <sheetViews>
    <sheetView zoomScaleNormal="100" workbookViewId="0">
      <selection activeCell="I32" sqref="I32"/>
    </sheetView>
  </sheetViews>
  <sheetFormatPr defaultRowHeight="15" x14ac:dyDescent="0.25"/>
  <cols>
    <col min="1" max="1" width="2.42578125" style="26" customWidth="1"/>
    <col min="2" max="2" width="15.5703125" style="26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100</v>
      </c>
    </row>
    <row r="5" spans="1:8" x14ac:dyDescent="0.25">
      <c r="B5" s="31" t="s">
        <v>12</v>
      </c>
      <c r="C5" s="32">
        <v>300</v>
      </c>
      <c r="D5" s="33">
        <v>100</v>
      </c>
    </row>
    <row r="6" spans="1:8" x14ac:dyDescent="0.25">
      <c r="B6" s="31" t="s">
        <v>13</v>
      </c>
      <c r="C6" s="32">
        <v>100</v>
      </c>
      <c r="D6" s="33">
        <v>100</v>
      </c>
    </row>
    <row r="7" spans="1:8" x14ac:dyDescent="0.25">
      <c r="B7" s="31" t="s">
        <v>14</v>
      </c>
      <c r="C7" s="32">
        <v>350</v>
      </c>
      <c r="D7" s="33">
        <v>100</v>
      </c>
    </row>
    <row r="8" spans="1:8" x14ac:dyDescent="0.25">
      <c r="B8" s="31"/>
      <c r="C8" s="32"/>
      <c r="D8" s="33">
        <v>100</v>
      </c>
    </row>
    <row r="9" spans="1:8" x14ac:dyDescent="0.25">
      <c r="B9" s="31"/>
      <c r="C9" s="32"/>
      <c r="D9" s="33">
        <v>100</v>
      </c>
    </row>
    <row r="10" spans="1:8" x14ac:dyDescent="0.25">
      <c r="B10" s="31"/>
      <c r="C10" s="32"/>
      <c r="D10" s="33">
        <v>100</v>
      </c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f>SUM(D4:D12)</f>
        <v>700</v>
      </c>
    </row>
    <row r="15" spans="1:8" x14ac:dyDescent="0.25">
      <c r="D15" s="39">
        <f>D13/C13</f>
        <v>0.7</v>
      </c>
      <c r="E15" s="40"/>
    </row>
    <row r="16" spans="1:8" x14ac:dyDescent="0.25">
      <c r="C16" s="136" t="s">
        <v>16</v>
      </c>
      <c r="D16" s="137"/>
    </row>
    <row r="17" spans="2:7" x14ac:dyDescent="0.25">
      <c r="C17" s="41" t="s">
        <v>17</v>
      </c>
      <c r="D17" s="41" t="s">
        <v>18</v>
      </c>
    </row>
    <row r="18" spans="2:7" x14ac:dyDescent="0.25">
      <c r="C18" s="42" t="s">
        <v>19</v>
      </c>
      <c r="D18" s="42" t="s">
        <v>20</v>
      </c>
    </row>
    <row r="19" spans="2:7" x14ac:dyDescent="0.25">
      <c r="B19" s="43" t="s">
        <v>21</v>
      </c>
      <c r="C19" s="44">
        <v>0</v>
      </c>
      <c r="D19" s="44">
        <v>0</v>
      </c>
    </row>
    <row r="20" spans="2:7" x14ac:dyDescent="0.25">
      <c r="B20" s="43" t="s">
        <v>22</v>
      </c>
      <c r="C20" s="45">
        <f>-COS(D15*PI())*1.2</f>
        <v>0.70534230275096765</v>
      </c>
      <c r="D20" s="45">
        <f>SIN(D15*PI())*1.2</f>
        <v>0.97082039324993685</v>
      </c>
    </row>
    <row r="21" spans="2:7" x14ac:dyDescent="0.25">
      <c r="B21" s="43" t="s">
        <v>23</v>
      </c>
      <c r="C21" s="45">
        <f>C20*-0.15</f>
        <v>-0.10580134541264515</v>
      </c>
      <c r="D21" s="45">
        <f>D20*-0.15</f>
        <v>-0.14562305898749053</v>
      </c>
    </row>
    <row r="24" spans="2:7" x14ac:dyDescent="0.25">
      <c r="B24" s="46"/>
      <c r="C24" s="47"/>
      <c r="D24" s="138" t="s">
        <v>29</v>
      </c>
      <c r="E24" s="139"/>
      <c r="F24" s="138" t="s">
        <v>24</v>
      </c>
      <c r="G24" s="139"/>
    </row>
    <row r="25" spans="2:7" x14ac:dyDescent="0.25">
      <c r="B25" s="48"/>
      <c r="C25" s="49"/>
      <c r="D25" s="140" t="s">
        <v>30</v>
      </c>
      <c r="E25" s="141"/>
      <c r="F25" s="140" t="s">
        <v>26</v>
      </c>
      <c r="G25" s="141"/>
    </row>
    <row r="26" spans="2:7" x14ac:dyDescent="0.25">
      <c r="B26" s="50"/>
      <c r="C26" s="51"/>
      <c r="D26" s="52"/>
      <c r="E26" s="53"/>
      <c r="F26" s="52" t="s">
        <v>17</v>
      </c>
      <c r="G26" s="53" t="s">
        <v>18</v>
      </c>
    </row>
    <row r="27" spans="2:7" x14ac:dyDescent="0.25">
      <c r="B27" s="43" t="s">
        <v>27</v>
      </c>
      <c r="C27" s="54" t="s">
        <v>28</v>
      </c>
      <c r="D27" s="55"/>
      <c r="E27" s="56"/>
      <c r="F27" s="55" t="s">
        <v>19</v>
      </c>
      <c r="G27" s="56" t="s">
        <v>20</v>
      </c>
    </row>
    <row r="28" spans="2:7" x14ac:dyDescent="0.25">
      <c r="B28" s="57">
        <v>0</v>
      </c>
      <c r="C28" s="58">
        <f>B28/100</f>
        <v>0</v>
      </c>
      <c r="D28" s="59"/>
      <c r="E28" s="66">
        <v>1</v>
      </c>
      <c r="F28" s="59">
        <f t="shared" ref="F28:F38" si="0">-COS(C28*PI())*1.4</f>
        <v>-1.4</v>
      </c>
      <c r="G28" s="60">
        <f t="shared" ref="G28:G38" si="1">SIN(C28*PI())*1.4</f>
        <v>0</v>
      </c>
    </row>
    <row r="29" spans="2:7" x14ac:dyDescent="0.25">
      <c r="B29" s="57">
        <v>10</v>
      </c>
      <c r="C29" s="58">
        <f t="shared" ref="C29:C38" si="2">B29/100</f>
        <v>0.1</v>
      </c>
      <c r="D29" s="61"/>
      <c r="E29" s="67">
        <v>1</v>
      </c>
      <c r="F29" s="61">
        <f t="shared" si="0"/>
        <v>-1.3314791228132148</v>
      </c>
      <c r="G29" s="62">
        <f t="shared" si="1"/>
        <v>0.43262379212492635</v>
      </c>
    </row>
    <row r="30" spans="2:7" x14ac:dyDescent="0.25">
      <c r="B30" s="57">
        <v>20</v>
      </c>
      <c r="C30" s="58">
        <f t="shared" si="2"/>
        <v>0.2</v>
      </c>
      <c r="D30" s="61"/>
      <c r="E30" s="67">
        <v>1</v>
      </c>
      <c r="F30" s="61">
        <f t="shared" si="0"/>
        <v>-1.1326237921249263</v>
      </c>
      <c r="G30" s="62">
        <f t="shared" si="1"/>
        <v>0.82289935320946239</v>
      </c>
    </row>
    <row r="31" spans="2:7" x14ac:dyDescent="0.25">
      <c r="B31" s="57">
        <v>30</v>
      </c>
      <c r="C31" s="58">
        <f t="shared" si="2"/>
        <v>0.3</v>
      </c>
      <c r="D31" s="61"/>
      <c r="E31" s="67">
        <v>1</v>
      </c>
      <c r="F31" s="61">
        <f t="shared" si="0"/>
        <v>-0.82289935320946239</v>
      </c>
      <c r="G31" s="62">
        <f t="shared" si="1"/>
        <v>1.1326237921249263</v>
      </c>
    </row>
    <row r="32" spans="2:7" x14ac:dyDescent="0.25">
      <c r="B32" s="57">
        <v>40</v>
      </c>
      <c r="C32" s="58">
        <f t="shared" si="2"/>
        <v>0.4</v>
      </c>
      <c r="D32" s="61"/>
      <c r="E32" s="67">
        <v>1</v>
      </c>
      <c r="F32" s="61">
        <f t="shared" si="0"/>
        <v>-0.43262379212492641</v>
      </c>
      <c r="G32" s="62">
        <f t="shared" si="1"/>
        <v>1.3314791228132148</v>
      </c>
    </row>
    <row r="33" spans="2:7" x14ac:dyDescent="0.25">
      <c r="B33" s="57">
        <v>50</v>
      </c>
      <c r="C33" s="58">
        <f t="shared" si="2"/>
        <v>0.5</v>
      </c>
      <c r="D33" s="61"/>
      <c r="E33" s="67">
        <v>5</v>
      </c>
      <c r="F33" s="61">
        <f t="shared" si="0"/>
        <v>-8.5760391843603401E-17</v>
      </c>
      <c r="G33" s="62">
        <f t="shared" si="1"/>
        <v>1.4</v>
      </c>
    </row>
    <row r="34" spans="2:7" x14ac:dyDescent="0.25">
      <c r="B34" s="57">
        <v>60</v>
      </c>
      <c r="C34" s="58">
        <f t="shared" si="2"/>
        <v>0.6</v>
      </c>
      <c r="D34" s="61"/>
      <c r="E34" s="68"/>
      <c r="F34" s="61">
        <f t="shared" si="0"/>
        <v>0.43262379212492624</v>
      </c>
      <c r="G34" s="62">
        <f t="shared" si="1"/>
        <v>1.331479122813215</v>
      </c>
    </row>
    <row r="35" spans="2:7" x14ac:dyDescent="0.25">
      <c r="B35" s="57">
        <v>70</v>
      </c>
      <c r="C35" s="58">
        <f t="shared" si="2"/>
        <v>0.7</v>
      </c>
      <c r="D35" s="61"/>
      <c r="E35" s="68"/>
      <c r="F35" s="61">
        <f t="shared" si="0"/>
        <v>0.82289935320946217</v>
      </c>
      <c r="G35" s="62">
        <f t="shared" si="1"/>
        <v>1.1326237921249263</v>
      </c>
    </row>
    <row r="36" spans="2:7" x14ac:dyDescent="0.25">
      <c r="B36" s="57">
        <v>80</v>
      </c>
      <c r="C36" s="58">
        <f t="shared" si="2"/>
        <v>0.8</v>
      </c>
      <c r="D36" s="61"/>
      <c r="E36" s="68"/>
      <c r="F36" s="61">
        <f t="shared" si="0"/>
        <v>1.1326237921249263</v>
      </c>
      <c r="G36" s="62">
        <f t="shared" si="1"/>
        <v>0.8228993532094625</v>
      </c>
    </row>
    <row r="37" spans="2:7" x14ac:dyDescent="0.25">
      <c r="B37" s="57">
        <v>90</v>
      </c>
      <c r="C37" s="58">
        <f t="shared" si="2"/>
        <v>0.9</v>
      </c>
      <c r="D37" s="61"/>
      <c r="E37" s="68"/>
      <c r="F37" s="61">
        <f t="shared" si="0"/>
        <v>1.3314791228132148</v>
      </c>
      <c r="G37" s="62">
        <f t="shared" si="1"/>
        <v>0.43262379212492647</v>
      </c>
    </row>
    <row r="38" spans="2:7" x14ac:dyDescent="0.25">
      <c r="B38" s="44">
        <v>100</v>
      </c>
      <c r="C38" s="63">
        <f t="shared" si="2"/>
        <v>1</v>
      </c>
      <c r="D38" s="64"/>
      <c r="E38" s="69"/>
      <c r="F38" s="64">
        <f t="shared" si="0"/>
        <v>1.4</v>
      </c>
      <c r="G38" s="65">
        <f t="shared" si="1"/>
        <v>1.715207836872068E-16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6"/>
  <dimension ref="A1:H38"/>
  <sheetViews>
    <sheetView workbookViewId="0"/>
  </sheetViews>
  <sheetFormatPr defaultRowHeight="15" x14ac:dyDescent="0.25"/>
  <cols>
    <col min="1" max="1" width="2.42578125" style="26" customWidth="1"/>
    <col min="2" max="2" width="15.5703125" style="26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8" width="9.5703125" style="26" bestFit="1" customWidth="1"/>
    <col min="9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100</v>
      </c>
    </row>
    <row r="5" spans="1:8" x14ac:dyDescent="0.25">
      <c r="B5" s="31" t="s">
        <v>12</v>
      </c>
      <c r="C5" s="32">
        <v>300</v>
      </c>
      <c r="D5" s="33">
        <v>100</v>
      </c>
    </row>
    <row r="6" spans="1:8" x14ac:dyDescent="0.25">
      <c r="B6" s="31" t="s">
        <v>13</v>
      </c>
      <c r="C6" s="32">
        <v>100</v>
      </c>
      <c r="D6" s="33">
        <v>100</v>
      </c>
    </row>
    <row r="7" spans="1:8" x14ac:dyDescent="0.25">
      <c r="B7" s="31" t="s">
        <v>14</v>
      </c>
      <c r="C7" s="32">
        <v>350</v>
      </c>
      <c r="D7" s="33">
        <v>100</v>
      </c>
    </row>
    <row r="8" spans="1:8" x14ac:dyDescent="0.25">
      <c r="B8" s="31"/>
      <c r="C8" s="32"/>
      <c r="D8" s="33">
        <v>100</v>
      </c>
    </row>
    <row r="9" spans="1:8" x14ac:dyDescent="0.25">
      <c r="B9" s="31"/>
      <c r="C9" s="32"/>
      <c r="D9" s="33">
        <v>100</v>
      </c>
    </row>
    <row r="10" spans="1:8" x14ac:dyDescent="0.25">
      <c r="B10" s="31"/>
      <c r="C10" s="32"/>
      <c r="D10" s="33">
        <v>100</v>
      </c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f>SUM(D4:D12)</f>
        <v>700</v>
      </c>
    </row>
    <row r="15" spans="1:8" x14ac:dyDescent="0.25">
      <c r="D15" s="39">
        <f>D13/C13</f>
        <v>0.7</v>
      </c>
      <c r="E15" s="40"/>
    </row>
    <row r="16" spans="1:8" x14ac:dyDescent="0.25">
      <c r="C16" s="136" t="s">
        <v>16</v>
      </c>
      <c r="D16" s="137"/>
    </row>
    <row r="17" spans="2:8" x14ac:dyDescent="0.25">
      <c r="C17" s="41" t="s">
        <v>17</v>
      </c>
      <c r="D17" s="41" t="s">
        <v>18</v>
      </c>
    </row>
    <row r="18" spans="2:8" x14ac:dyDescent="0.25">
      <c r="C18" s="42" t="s">
        <v>19</v>
      </c>
      <c r="D18" s="42" t="s">
        <v>20</v>
      </c>
    </row>
    <row r="19" spans="2:8" x14ac:dyDescent="0.25">
      <c r="B19" s="43" t="s">
        <v>21</v>
      </c>
      <c r="C19" s="44">
        <v>0</v>
      </c>
      <c r="D19" s="44">
        <v>0</v>
      </c>
    </row>
    <row r="20" spans="2:8" x14ac:dyDescent="0.25">
      <c r="B20" s="43" t="s">
        <v>22</v>
      </c>
      <c r="C20" s="45">
        <f>-COS(D15*PI())*1.2</f>
        <v>0.70534230275096765</v>
      </c>
      <c r="D20" s="45">
        <f>SIN(D15*PI())*1.2</f>
        <v>0.97082039324993685</v>
      </c>
    </row>
    <row r="21" spans="2:8" x14ac:dyDescent="0.25">
      <c r="B21" s="43" t="s">
        <v>23</v>
      </c>
      <c r="C21" s="45">
        <f>C20*-0.15</f>
        <v>-0.10580134541264515</v>
      </c>
      <c r="D21" s="45">
        <f>D20*-0.15</f>
        <v>-0.14562305898749053</v>
      </c>
    </row>
    <row r="24" spans="2:8" x14ac:dyDescent="0.25">
      <c r="B24" s="46"/>
      <c r="C24" s="47"/>
      <c r="D24" s="138" t="s">
        <v>29</v>
      </c>
      <c r="E24" s="139"/>
      <c r="F24" s="138" t="s">
        <v>24</v>
      </c>
      <c r="G24" s="139"/>
    </row>
    <row r="25" spans="2:8" x14ac:dyDescent="0.25">
      <c r="B25" s="48"/>
      <c r="C25" s="49"/>
      <c r="D25" s="140" t="s">
        <v>30</v>
      </c>
      <c r="E25" s="141"/>
      <c r="F25" s="140" t="s">
        <v>26</v>
      </c>
      <c r="G25" s="141"/>
    </row>
    <row r="26" spans="2:8" x14ac:dyDescent="0.25">
      <c r="B26" s="50"/>
      <c r="C26" s="51"/>
      <c r="D26" s="52"/>
      <c r="E26" s="53"/>
      <c r="F26" s="52" t="s">
        <v>17</v>
      </c>
      <c r="G26" s="53" t="s">
        <v>18</v>
      </c>
    </row>
    <row r="27" spans="2:8" x14ac:dyDescent="0.25">
      <c r="B27" s="43" t="s">
        <v>27</v>
      </c>
      <c r="C27" s="54" t="s">
        <v>28</v>
      </c>
      <c r="D27" s="55"/>
      <c r="E27" s="56"/>
      <c r="F27" s="55" t="s">
        <v>19</v>
      </c>
      <c r="G27" s="56" t="s">
        <v>20</v>
      </c>
    </row>
    <row r="28" spans="2:8" x14ac:dyDescent="0.25">
      <c r="B28" s="57">
        <v>0</v>
      </c>
      <c r="C28" s="58">
        <f>B28/100</f>
        <v>0</v>
      </c>
      <c r="D28" s="59"/>
      <c r="E28" s="66">
        <v>1</v>
      </c>
      <c r="F28" s="59">
        <f t="shared" ref="F28:F38" si="0">-COS(C28*PI())*1.3</f>
        <v>-1.3</v>
      </c>
      <c r="G28" s="60">
        <f t="shared" ref="G28:G38" si="1">SIN(C28*PI())*1.3</f>
        <v>0</v>
      </c>
    </row>
    <row r="29" spans="2:8" x14ac:dyDescent="0.25">
      <c r="B29" s="57">
        <v>10</v>
      </c>
      <c r="C29" s="58">
        <f t="shared" ref="C29:C38" si="2">B29/100</f>
        <v>0.1</v>
      </c>
      <c r="D29" s="61"/>
      <c r="E29" s="67">
        <v>1</v>
      </c>
      <c r="F29" s="61">
        <f t="shared" si="0"/>
        <v>-1.2363734711836996</v>
      </c>
      <c r="G29" s="62">
        <f t="shared" si="1"/>
        <v>0.40172209268743164</v>
      </c>
      <c r="H29" s="70"/>
    </row>
    <row r="30" spans="2:8" x14ac:dyDescent="0.25">
      <c r="B30" s="57">
        <v>20</v>
      </c>
      <c r="C30" s="58">
        <f t="shared" si="2"/>
        <v>0.2</v>
      </c>
      <c r="D30" s="61"/>
      <c r="E30" s="67">
        <v>1</v>
      </c>
      <c r="F30" s="61">
        <f t="shared" si="0"/>
        <v>-1.0517220926874318</v>
      </c>
      <c r="G30" s="62">
        <f t="shared" si="1"/>
        <v>0.76412082798021508</v>
      </c>
    </row>
    <row r="31" spans="2:8" x14ac:dyDescent="0.25">
      <c r="B31" s="57">
        <v>30</v>
      </c>
      <c r="C31" s="58">
        <f t="shared" si="2"/>
        <v>0.3</v>
      </c>
      <c r="D31" s="61"/>
      <c r="E31" s="67">
        <v>1</v>
      </c>
      <c r="F31" s="61">
        <f t="shared" si="0"/>
        <v>-0.76412082798021508</v>
      </c>
      <c r="G31" s="62">
        <f t="shared" si="1"/>
        <v>1.0517220926874318</v>
      </c>
    </row>
    <row r="32" spans="2:8" x14ac:dyDescent="0.25">
      <c r="B32" s="57">
        <v>40</v>
      </c>
      <c r="C32" s="58">
        <f t="shared" si="2"/>
        <v>0.4</v>
      </c>
      <c r="D32" s="61"/>
      <c r="E32" s="67">
        <v>1</v>
      </c>
      <c r="F32" s="61">
        <f t="shared" si="0"/>
        <v>-0.4017220926874317</v>
      </c>
      <c r="G32" s="62">
        <f t="shared" si="1"/>
        <v>1.2363734711836996</v>
      </c>
    </row>
    <row r="33" spans="2:7" x14ac:dyDescent="0.25">
      <c r="B33" s="57">
        <v>50</v>
      </c>
      <c r="C33" s="58">
        <f t="shared" si="2"/>
        <v>0.5</v>
      </c>
      <c r="D33" s="61"/>
      <c r="E33" s="67">
        <v>5</v>
      </c>
      <c r="F33" s="61">
        <f t="shared" si="0"/>
        <v>-7.9634649569060301E-17</v>
      </c>
      <c r="G33" s="62">
        <f t="shared" si="1"/>
        <v>1.3</v>
      </c>
    </row>
    <row r="34" spans="2:7" x14ac:dyDescent="0.25">
      <c r="B34" s="57">
        <v>60</v>
      </c>
      <c r="C34" s="58">
        <f t="shared" si="2"/>
        <v>0.6</v>
      </c>
      <c r="D34" s="61"/>
      <c r="E34" s="68"/>
      <c r="F34" s="61">
        <f t="shared" si="0"/>
        <v>0.40172209268743153</v>
      </c>
      <c r="G34" s="62">
        <f t="shared" si="1"/>
        <v>1.2363734711836998</v>
      </c>
    </row>
    <row r="35" spans="2:7" x14ac:dyDescent="0.25">
      <c r="B35" s="57">
        <v>70</v>
      </c>
      <c r="C35" s="58">
        <f t="shared" si="2"/>
        <v>0.7</v>
      </c>
      <c r="D35" s="61"/>
      <c r="E35" s="68"/>
      <c r="F35" s="61">
        <f t="shared" si="0"/>
        <v>0.76412082798021497</v>
      </c>
      <c r="G35" s="62">
        <f t="shared" si="1"/>
        <v>1.0517220926874318</v>
      </c>
    </row>
    <row r="36" spans="2:7" x14ac:dyDescent="0.25">
      <c r="B36" s="57">
        <v>80</v>
      </c>
      <c r="C36" s="58">
        <f t="shared" si="2"/>
        <v>0.8</v>
      </c>
      <c r="D36" s="61"/>
      <c r="E36" s="68"/>
      <c r="F36" s="61">
        <f t="shared" si="0"/>
        <v>1.0517220926874316</v>
      </c>
      <c r="G36" s="62">
        <f t="shared" si="1"/>
        <v>0.7641208279802153</v>
      </c>
    </row>
    <row r="37" spans="2:7" x14ac:dyDescent="0.25">
      <c r="B37" s="57">
        <v>90</v>
      </c>
      <c r="C37" s="58">
        <f t="shared" si="2"/>
        <v>0.9</v>
      </c>
      <c r="D37" s="61"/>
      <c r="E37" s="68"/>
      <c r="F37" s="61">
        <f t="shared" si="0"/>
        <v>1.2363734711836996</v>
      </c>
      <c r="G37" s="62">
        <f t="shared" si="1"/>
        <v>0.40172209268743175</v>
      </c>
    </row>
    <row r="38" spans="2:7" x14ac:dyDescent="0.25">
      <c r="B38" s="44">
        <v>100</v>
      </c>
      <c r="C38" s="63">
        <f t="shared" si="2"/>
        <v>1</v>
      </c>
      <c r="D38" s="64"/>
      <c r="E38" s="69"/>
      <c r="F38" s="64">
        <f t="shared" si="0"/>
        <v>1.3</v>
      </c>
      <c r="G38" s="65">
        <f t="shared" si="1"/>
        <v>1.592692991381206E-16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7"/>
  <dimension ref="A1:H38"/>
  <sheetViews>
    <sheetView workbookViewId="0">
      <selection activeCell="C28" sqref="C28"/>
    </sheetView>
  </sheetViews>
  <sheetFormatPr defaultRowHeight="15" x14ac:dyDescent="0.25"/>
  <cols>
    <col min="1" max="1" width="2.42578125" style="26" customWidth="1"/>
    <col min="2" max="2" width="15.5703125" style="26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8" width="9.5703125" style="26" bestFit="1" customWidth="1"/>
    <col min="9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100</v>
      </c>
    </row>
    <row r="5" spans="1:8" x14ac:dyDescent="0.25">
      <c r="B5" s="31" t="s">
        <v>12</v>
      </c>
      <c r="C5" s="32">
        <v>300</v>
      </c>
      <c r="D5" s="33">
        <v>100</v>
      </c>
    </row>
    <row r="6" spans="1:8" x14ac:dyDescent="0.25">
      <c r="B6" s="31" t="s">
        <v>13</v>
      </c>
      <c r="C6" s="32">
        <v>100</v>
      </c>
      <c r="D6" s="33">
        <v>100</v>
      </c>
    </row>
    <row r="7" spans="1:8" x14ac:dyDescent="0.25">
      <c r="B7" s="31" t="s">
        <v>14</v>
      </c>
      <c r="C7" s="32">
        <v>350</v>
      </c>
      <c r="D7" s="33">
        <v>100</v>
      </c>
    </row>
    <row r="8" spans="1:8" x14ac:dyDescent="0.25">
      <c r="B8" s="31"/>
      <c r="C8" s="32"/>
      <c r="D8" s="33">
        <v>100</v>
      </c>
    </row>
    <row r="9" spans="1:8" x14ac:dyDescent="0.25">
      <c r="B9" s="31"/>
      <c r="C9" s="32"/>
      <c r="D9" s="33">
        <v>100</v>
      </c>
    </row>
    <row r="10" spans="1:8" x14ac:dyDescent="0.25">
      <c r="B10" s="31"/>
      <c r="C10" s="32"/>
      <c r="D10" s="33">
        <v>100</v>
      </c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f>SUM(D4:D12)</f>
        <v>700</v>
      </c>
    </row>
    <row r="15" spans="1:8" x14ac:dyDescent="0.25">
      <c r="D15" s="39">
        <f>D13/C13</f>
        <v>0.7</v>
      </c>
      <c r="E15" s="40"/>
    </row>
    <row r="16" spans="1:8" x14ac:dyDescent="0.25">
      <c r="C16" s="136" t="s">
        <v>16</v>
      </c>
      <c r="D16" s="137"/>
    </row>
    <row r="17" spans="2:8" x14ac:dyDescent="0.25">
      <c r="C17" s="41" t="s">
        <v>17</v>
      </c>
      <c r="D17" s="41" t="s">
        <v>18</v>
      </c>
    </row>
    <row r="18" spans="2:8" x14ac:dyDescent="0.25">
      <c r="C18" s="42" t="s">
        <v>19</v>
      </c>
      <c r="D18" s="42" t="s">
        <v>20</v>
      </c>
    </row>
    <row r="19" spans="2:8" x14ac:dyDescent="0.25">
      <c r="B19" s="43" t="s">
        <v>21</v>
      </c>
      <c r="C19" s="44">
        <v>0</v>
      </c>
      <c r="D19" s="44">
        <v>0</v>
      </c>
    </row>
    <row r="20" spans="2:8" x14ac:dyDescent="0.25">
      <c r="B20" s="43" t="s">
        <v>22</v>
      </c>
      <c r="C20" s="71">
        <f>-COS(D15/2*PI())*1.2</f>
        <v>-0.54478859968745619</v>
      </c>
      <c r="D20" s="71">
        <f>SIN(D15/2*PI())*1.2</f>
        <v>1.0692078290260414</v>
      </c>
    </row>
    <row r="21" spans="2:8" x14ac:dyDescent="0.25">
      <c r="B21" s="43" t="s">
        <v>23</v>
      </c>
      <c r="C21" s="45">
        <f>C20*-0.15</f>
        <v>8.1718289953118431E-2</v>
      </c>
      <c r="D21" s="45">
        <f>D20*-0.15</f>
        <v>-0.1603811743539062</v>
      </c>
    </row>
    <row r="24" spans="2:8" x14ac:dyDescent="0.25">
      <c r="B24" s="46"/>
      <c r="C24" s="47"/>
      <c r="D24" s="138" t="s">
        <v>29</v>
      </c>
      <c r="E24" s="139"/>
      <c r="F24" s="138" t="s">
        <v>24</v>
      </c>
      <c r="G24" s="139"/>
    </row>
    <row r="25" spans="2:8" x14ac:dyDescent="0.25">
      <c r="B25" s="48"/>
      <c r="C25" s="49"/>
      <c r="D25" s="140" t="s">
        <v>30</v>
      </c>
      <c r="E25" s="141"/>
      <c r="F25" s="140" t="s">
        <v>26</v>
      </c>
      <c r="G25" s="141"/>
    </row>
    <row r="26" spans="2:8" x14ac:dyDescent="0.25">
      <c r="B26" s="50"/>
      <c r="C26" s="51"/>
      <c r="D26" s="52"/>
      <c r="E26" s="53"/>
      <c r="F26" s="52" t="s">
        <v>17</v>
      </c>
      <c r="G26" s="53" t="s">
        <v>18</v>
      </c>
    </row>
    <row r="27" spans="2:8" x14ac:dyDescent="0.25">
      <c r="B27" s="43" t="s">
        <v>27</v>
      </c>
      <c r="C27" s="54" t="s">
        <v>31</v>
      </c>
      <c r="D27" s="55"/>
      <c r="E27" s="56"/>
      <c r="F27" s="55" t="s">
        <v>19</v>
      </c>
      <c r="G27" s="56" t="s">
        <v>20</v>
      </c>
    </row>
    <row r="28" spans="2:8" x14ac:dyDescent="0.25">
      <c r="B28" s="72">
        <v>0</v>
      </c>
      <c r="C28" s="73">
        <f t="shared" ref="C28:C38" si="0">B28/2</f>
        <v>0</v>
      </c>
      <c r="D28" s="59"/>
      <c r="E28" s="66">
        <v>1</v>
      </c>
      <c r="F28" s="59">
        <f t="shared" ref="F28:F38" si="1">-COS(C28*PI())*1.3</f>
        <v>-1.3</v>
      </c>
      <c r="G28" s="60">
        <f t="shared" ref="G28:G38" si="2">SIN(C28*PI())*1.3</f>
        <v>0</v>
      </c>
    </row>
    <row r="29" spans="2:8" x14ac:dyDescent="0.25">
      <c r="B29" s="74">
        <v>0.2</v>
      </c>
      <c r="C29" s="73">
        <f t="shared" si="0"/>
        <v>0.1</v>
      </c>
      <c r="D29" s="61"/>
      <c r="E29" s="67">
        <v>1</v>
      </c>
      <c r="F29" s="61">
        <f t="shared" si="1"/>
        <v>-1.2363734711836996</v>
      </c>
      <c r="G29" s="62">
        <f t="shared" si="2"/>
        <v>0.40172209268743164</v>
      </c>
      <c r="H29" s="70"/>
    </row>
    <row r="30" spans="2:8" x14ac:dyDescent="0.25">
      <c r="B30" s="74">
        <v>0.4</v>
      </c>
      <c r="C30" s="73">
        <f t="shared" si="0"/>
        <v>0.2</v>
      </c>
      <c r="D30" s="61"/>
      <c r="E30" s="67">
        <v>2</v>
      </c>
      <c r="F30" s="61">
        <f t="shared" si="1"/>
        <v>-1.0517220926874318</v>
      </c>
      <c r="G30" s="62">
        <f t="shared" si="2"/>
        <v>0.76412082798021508</v>
      </c>
    </row>
    <row r="31" spans="2:8" x14ac:dyDescent="0.25">
      <c r="B31" s="74">
        <v>0.6</v>
      </c>
      <c r="C31" s="73">
        <f t="shared" si="0"/>
        <v>0.3</v>
      </c>
      <c r="D31" s="61"/>
      <c r="E31" s="67"/>
      <c r="F31" s="61">
        <f t="shared" si="1"/>
        <v>-0.76412082798021508</v>
      </c>
      <c r="G31" s="62">
        <f t="shared" si="2"/>
        <v>1.0517220926874318</v>
      </c>
    </row>
    <row r="32" spans="2:8" x14ac:dyDescent="0.25">
      <c r="B32" s="74">
        <v>0.8</v>
      </c>
      <c r="C32" s="73">
        <f t="shared" si="0"/>
        <v>0.4</v>
      </c>
      <c r="D32" s="61"/>
      <c r="E32" s="67"/>
      <c r="F32" s="61">
        <f t="shared" si="1"/>
        <v>-0.4017220926874317</v>
      </c>
      <c r="G32" s="62">
        <f t="shared" si="2"/>
        <v>1.2363734711836996</v>
      </c>
    </row>
    <row r="33" spans="2:7" x14ac:dyDescent="0.25">
      <c r="B33" s="74">
        <v>1</v>
      </c>
      <c r="C33" s="73">
        <f t="shared" si="0"/>
        <v>0.5</v>
      </c>
      <c r="D33" s="61"/>
      <c r="E33" s="67"/>
      <c r="F33" s="61">
        <f t="shared" si="1"/>
        <v>-7.9634649569060301E-17</v>
      </c>
      <c r="G33" s="62">
        <f t="shared" si="2"/>
        <v>1.3</v>
      </c>
    </row>
    <row r="34" spans="2:7" x14ac:dyDescent="0.25">
      <c r="B34" s="74">
        <v>1.2</v>
      </c>
      <c r="C34" s="73">
        <f t="shared" si="0"/>
        <v>0.6</v>
      </c>
      <c r="D34" s="61"/>
      <c r="E34" s="68"/>
      <c r="F34" s="61">
        <f t="shared" si="1"/>
        <v>0.40172209268743153</v>
      </c>
      <c r="G34" s="62">
        <f t="shared" si="2"/>
        <v>1.2363734711836998</v>
      </c>
    </row>
    <row r="35" spans="2:7" x14ac:dyDescent="0.25">
      <c r="B35" s="74">
        <v>1.4</v>
      </c>
      <c r="C35" s="73">
        <f t="shared" si="0"/>
        <v>0.7</v>
      </c>
      <c r="D35" s="61"/>
      <c r="E35" s="68"/>
      <c r="F35" s="61">
        <f t="shared" si="1"/>
        <v>0.76412082798021497</v>
      </c>
      <c r="G35" s="62">
        <f t="shared" si="2"/>
        <v>1.0517220926874318</v>
      </c>
    </row>
    <row r="36" spans="2:7" x14ac:dyDescent="0.25">
      <c r="B36" s="74">
        <v>1.6</v>
      </c>
      <c r="C36" s="73">
        <f t="shared" si="0"/>
        <v>0.8</v>
      </c>
      <c r="D36" s="61"/>
      <c r="E36" s="68"/>
      <c r="F36" s="61">
        <f t="shared" si="1"/>
        <v>1.0517220926874316</v>
      </c>
      <c r="G36" s="62">
        <f t="shared" si="2"/>
        <v>0.7641208279802153</v>
      </c>
    </row>
    <row r="37" spans="2:7" x14ac:dyDescent="0.25">
      <c r="B37" s="74">
        <v>1.8</v>
      </c>
      <c r="C37" s="73">
        <f t="shared" si="0"/>
        <v>0.9</v>
      </c>
      <c r="D37" s="61"/>
      <c r="E37" s="68"/>
      <c r="F37" s="61">
        <f t="shared" si="1"/>
        <v>1.2363734711836996</v>
      </c>
      <c r="G37" s="62">
        <f t="shared" si="2"/>
        <v>0.40172209268743175</v>
      </c>
    </row>
    <row r="38" spans="2:7" x14ac:dyDescent="0.25">
      <c r="B38" s="75">
        <v>2</v>
      </c>
      <c r="C38" s="76">
        <f t="shared" si="0"/>
        <v>1</v>
      </c>
      <c r="D38" s="64"/>
      <c r="E38" s="69"/>
      <c r="F38" s="64">
        <f t="shared" si="1"/>
        <v>1.3</v>
      </c>
      <c r="G38" s="65">
        <f t="shared" si="2"/>
        <v>1.592692991381206E-16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3A4A-B283-4019-8682-9057798BF3FD}">
  <sheetPr codeName="Blad4"/>
  <dimension ref="A1:H38"/>
  <sheetViews>
    <sheetView topLeftCell="A20" zoomScaleNormal="100" workbookViewId="0">
      <selection activeCell="Q41" sqref="Q41"/>
    </sheetView>
  </sheetViews>
  <sheetFormatPr defaultRowHeight="15" x14ac:dyDescent="0.25"/>
  <cols>
    <col min="1" max="1" width="2.42578125" style="26" customWidth="1"/>
    <col min="2" max="2" width="15.5703125" style="26" bestFit="1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225</v>
      </c>
    </row>
    <row r="5" spans="1:8" x14ac:dyDescent="0.25">
      <c r="B5" s="31" t="s">
        <v>12</v>
      </c>
      <c r="C5" s="32">
        <v>300</v>
      </c>
      <c r="D5" s="33">
        <v>250</v>
      </c>
    </row>
    <row r="6" spans="1:8" x14ac:dyDescent="0.25">
      <c r="B6" s="31" t="s">
        <v>13</v>
      </c>
      <c r="C6" s="32">
        <v>100</v>
      </c>
      <c r="D6" s="33">
        <v>90</v>
      </c>
    </row>
    <row r="7" spans="1:8" x14ac:dyDescent="0.25">
      <c r="B7" s="31" t="s">
        <v>14</v>
      </c>
      <c r="C7" s="32">
        <v>350</v>
      </c>
      <c r="D7" s="33">
        <v>135</v>
      </c>
    </row>
    <row r="8" spans="1:8" x14ac:dyDescent="0.25">
      <c r="B8" s="31"/>
      <c r="C8" s="32"/>
      <c r="D8" s="33"/>
    </row>
    <row r="9" spans="1:8" x14ac:dyDescent="0.25">
      <c r="B9" s="31"/>
      <c r="C9" s="32"/>
      <c r="D9" s="33"/>
    </row>
    <row r="10" spans="1:8" x14ac:dyDescent="0.25">
      <c r="B10" s="31"/>
      <c r="C10" s="32"/>
      <c r="D10" s="33"/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f>SUM(D4:D12)</f>
        <v>700</v>
      </c>
    </row>
    <row r="15" spans="1:8" x14ac:dyDescent="0.25">
      <c r="D15" s="39">
        <f>D13/C13</f>
        <v>0.7</v>
      </c>
      <c r="E15" s="40"/>
    </row>
    <row r="16" spans="1:8" x14ac:dyDescent="0.25">
      <c r="C16" s="136" t="s">
        <v>16</v>
      </c>
      <c r="D16" s="137"/>
    </row>
    <row r="17" spans="2:7" x14ac:dyDescent="0.25">
      <c r="C17" s="41" t="s">
        <v>17</v>
      </c>
      <c r="D17" s="41" t="s">
        <v>18</v>
      </c>
    </row>
    <row r="18" spans="2:7" x14ac:dyDescent="0.25">
      <c r="C18" s="42" t="s">
        <v>19</v>
      </c>
      <c r="D18" s="42" t="s">
        <v>20</v>
      </c>
    </row>
    <row r="19" spans="2:7" x14ac:dyDescent="0.25">
      <c r="B19" s="43" t="s">
        <v>21</v>
      </c>
      <c r="C19" s="44">
        <v>0</v>
      </c>
      <c r="D19" s="44">
        <v>0</v>
      </c>
    </row>
    <row r="20" spans="2:7" x14ac:dyDescent="0.25">
      <c r="B20" s="43" t="s">
        <v>22</v>
      </c>
      <c r="C20" s="45">
        <f>-COS(D15*PI())*1.2</f>
        <v>0.70534230275096765</v>
      </c>
      <c r="D20" s="45">
        <f>SIN(D15*PI())*1.2</f>
        <v>0.97082039324993685</v>
      </c>
    </row>
    <row r="21" spans="2:7" x14ac:dyDescent="0.25">
      <c r="B21" s="43" t="s">
        <v>23</v>
      </c>
      <c r="C21" s="45">
        <f>C20*-0.15</f>
        <v>-0.10580134541264515</v>
      </c>
      <c r="D21" s="45">
        <f>D20*-0.15</f>
        <v>-0.14562305898749053</v>
      </c>
    </row>
    <row r="24" spans="2:7" x14ac:dyDescent="0.25">
      <c r="B24" s="46"/>
      <c r="C24" s="47"/>
      <c r="D24" s="138" t="s">
        <v>24</v>
      </c>
      <c r="E24" s="139"/>
      <c r="F24" s="138" t="s">
        <v>24</v>
      </c>
      <c r="G24" s="139"/>
    </row>
    <row r="25" spans="2:7" x14ac:dyDescent="0.25">
      <c r="B25" s="48"/>
      <c r="C25" s="49"/>
      <c r="D25" s="140" t="s">
        <v>25</v>
      </c>
      <c r="E25" s="141"/>
      <c r="F25" s="140" t="s">
        <v>26</v>
      </c>
      <c r="G25" s="141"/>
    </row>
    <row r="26" spans="2:7" x14ac:dyDescent="0.25">
      <c r="B26" s="50"/>
      <c r="C26" s="51"/>
      <c r="D26" s="52" t="s">
        <v>17</v>
      </c>
      <c r="E26" s="53" t="s">
        <v>18</v>
      </c>
      <c r="F26" s="52" t="s">
        <v>17</v>
      </c>
      <c r="G26" s="53" t="s">
        <v>18</v>
      </c>
    </row>
    <row r="27" spans="2:7" x14ac:dyDescent="0.25">
      <c r="B27" s="43" t="s">
        <v>27</v>
      </c>
      <c r="C27" s="54" t="s">
        <v>28</v>
      </c>
      <c r="D27" s="55" t="s">
        <v>19</v>
      </c>
      <c r="E27" s="56" t="s">
        <v>20</v>
      </c>
      <c r="F27" s="55" t="s">
        <v>19</v>
      </c>
      <c r="G27" s="56" t="s">
        <v>20</v>
      </c>
    </row>
    <row r="28" spans="2:7" x14ac:dyDescent="0.25">
      <c r="B28" s="57">
        <v>0</v>
      </c>
      <c r="C28" s="58">
        <f>B28/100</f>
        <v>0</v>
      </c>
      <c r="D28" s="59"/>
      <c r="E28" s="66">
        <v>1</v>
      </c>
      <c r="F28" s="59">
        <f t="shared" ref="F28:F38" si="0">-COS(C28*PI())*1.3</f>
        <v>-1.3</v>
      </c>
      <c r="G28" s="60">
        <f t="shared" ref="G28:G38" si="1">SIN(C28*PI())*1.3</f>
        <v>0</v>
      </c>
    </row>
    <row r="29" spans="2:7" x14ac:dyDescent="0.25">
      <c r="B29" s="57">
        <v>10</v>
      </c>
      <c r="C29" s="58">
        <f t="shared" ref="C29:C38" si="2">B29/100</f>
        <v>0.1</v>
      </c>
      <c r="D29" s="61"/>
      <c r="E29" s="67">
        <v>1</v>
      </c>
      <c r="F29" s="61">
        <f t="shared" si="0"/>
        <v>-1.2363734711836996</v>
      </c>
      <c r="G29" s="62">
        <f t="shared" si="1"/>
        <v>0.40172209268743164</v>
      </c>
    </row>
    <row r="30" spans="2:7" x14ac:dyDescent="0.25">
      <c r="B30" s="57">
        <v>20</v>
      </c>
      <c r="C30" s="58">
        <f t="shared" si="2"/>
        <v>0.2</v>
      </c>
      <c r="D30" s="61"/>
      <c r="E30" s="67">
        <v>1</v>
      </c>
      <c r="F30" s="61">
        <f t="shared" si="0"/>
        <v>-1.0517220926874318</v>
      </c>
      <c r="G30" s="62">
        <f t="shared" si="1"/>
        <v>0.76412082798021508</v>
      </c>
    </row>
    <row r="31" spans="2:7" x14ac:dyDescent="0.25">
      <c r="B31" s="57">
        <v>30</v>
      </c>
      <c r="C31" s="58">
        <f t="shared" si="2"/>
        <v>0.3</v>
      </c>
      <c r="D31" s="61"/>
      <c r="E31" s="67">
        <v>1</v>
      </c>
      <c r="F31" s="61">
        <f t="shared" si="0"/>
        <v>-0.76412082798021508</v>
      </c>
      <c r="G31" s="62">
        <f t="shared" si="1"/>
        <v>1.0517220926874318</v>
      </c>
    </row>
    <row r="32" spans="2:7" x14ac:dyDescent="0.25">
      <c r="B32" s="57">
        <v>40</v>
      </c>
      <c r="C32" s="58">
        <f t="shared" si="2"/>
        <v>0.4</v>
      </c>
      <c r="D32" s="61"/>
      <c r="E32" s="67">
        <v>1</v>
      </c>
      <c r="F32" s="61">
        <f t="shared" si="0"/>
        <v>-0.4017220926874317</v>
      </c>
      <c r="G32" s="62">
        <f t="shared" si="1"/>
        <v>1.2363734711836996</v>
      </c>
    </row>
    <row r="33" spans="2:7" x14ac:dyDescent="0.25">
      <c r="B33" s="57">
        <v>50</v>
      </c>
      <c r="C33" s="58">
        <f t="shared" si="2"/>
        <v>0.5</v>
      </c>
      <c r="D33" s="61"/>
      <c r="E33" s="67">
        <v>5</v>
      </c>
      <c r="F33" s="61">
        <f t="shared" si="0"/>
        <v>-7.9634649569060301E-17</v>
      </c>
      <c r="G33" s="62">
        <f t="shared" si="1"/>
        <v>1.3</v>
      </c>
    </row>
    <row r="34" spans="2:7" x14ac:dyDescent="0.25">
      <c r="B34" s="57">
        <v>60</v>
      </c>
      <c r="C34" s="58">
        <f t="shared" si="2"/>
        <v>0.6</v>
      </c>
      <c r="D34" s="61"/>
      <c r="E34" s="68"/>
      <c r="F34" s="61">
        <f t="shared" si="0"/>
        <v>0.40172209268743153</v>
      </c>
      <c r="G34" s="62">
        <f t="shared" si="1"/>
        <v>1.2363734711836998</v>
      </c>
    </row>
    <row r="35" spans="2:7" x14ac:dyDescent="0.25">
      <c r="B35" s="57">
        <v>70</v>
      </c>
      <c r="C35" s="58">
        <f t="shared" si="2"/>
        <v>0.7</v>
      </c>
      <c r="D35" s="61"/>
      <c r="E35" s="68"/>
      <c r="F35" s="61">
        <f t="shared" si="0"/>
        <v>0.76412082798021497</v>
      </c>
      <c r="G35" s="62">
        <f t="shared" si="1"/>
        <v>1.0517220926874318</v>
      </c>
    </row>
    <row r="36" spans="2:7" x14ac:dyDescent="0.25">
      <c r="B36" s="57">
        <v>80</v>
      </c>
      <c r="C36" s="58">
        <f t="shared" si="2"/>
        <v>0.8</v>
      </c>
      <c r="D36" s="61"/>
      <c r="E36" s="68"/>
      <c r="F36" s="61">
        <f t="shared" si="0"/>
        <v>1.0517220926874316</v>
      </c>
      <c r="G36" s="62">
        <f t="shared" si="1"/>
        <v>0.7641208279802153</v>
      </c>
    </row>
    <row r="37" spans="2:7" x14ac:dyDescent="0.25">
      <c r="B37" s="57">
        <v>90</v>
      </c>
      <c r="C37" s="58">
        <f t="shared" si="2"/>
        <v>0.9</v>
      </c>
      <c r="D37" s="61"/>
      <c r="E37" s="68"/>
      <c r="F37" s="61">
        <f t="shared" si="0"/>
        <v>1.2363734711836996</v>
      </c>
      <c r="G37" s="62">
        <f t="shared" si="1"/>
        <v>0.40172209268743175</v>
      </c>
    </row>
    <row r="38" spans="2:7" x14ac:dyDescent="0.25">
      <c r="B38" s="44">
        <v>100</v>
      </c>
      <c r="C38" s="63">
        <f t="shared" si="2"/>
        <v>1</v>
      </c>
      <c r="D38" s="64"/>
      <c r="E38" s="69"/>
      <c r="F38" s="64">
        <f t="shared" si="0"/>
        <v>1.3</v>
      </c>
      <c r="G38" s="65">
        <f t="shared" si="1"/>
        <v>1.592692991381206E-16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8"/>
  <dimension ref="A1:H38"/>
  <sheetViews>
    <sheetView zoomScaleNormal="100" workbookViewId="0">
      <selection activeCell="H22" sqref="H22"/>
    </sheetView>
  </sheetViews>
  <sheetFormatPr defaultRowHeight="15" x14ac:dyDescent="0.25"/>
  <cols>
    <col min="1" max="1" width="2.42578125" style="26" customWidth="1"/>
    <col min="2" max="2" width="15.5703125" style="26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7.140625" style="26" bestFit="1" customWidth="1"/>
    <col min="7" max="7" width="8.28515625" style="26" bestFit="1" customWidth="1"/>
    <col min="8" max="8" width="9.5703125" style="26" bestFit="1" customWidth="1"/>
    <col min="9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>
        <v>100</v>
      </c>
    </row>
    <row r="5" spans="1:8" x14ac:dyDescent="0.25">
      <c r="B5" s="31" t="s">
        <v>12</v>
      </c>
      <c r="C5" s="32">
        <v>300</v>
      </c>
      <c r="D5" s="33">
        <v>100</v>
      </c>
    </row>
    <row r="6" spans="1:8" x14ac:dyDescent="0.25">
      <c r="B6" s="31" t="s">
        <v>13</v>
      </c>
      <c r="C6" s="32">
        <v>100</v>
      </c>
      <c r="D6" s="33">
        <v>100</v>
      </c>
    </row>
    <row r="7" spans="1:8" x14ac:dyDescent="0.25">
      <c r="B7" s="31" t="s">
        <v>14</v>
      </c>
      <c r="C7" s="32">
        <v>350</v>
      </c>
      <c r="D7" s="33">
        <v>100</v>
      </c>
    </row>
    <row r="8" spans="1:8" x14ac:dyDescent="0.25">
      <c r="B8" s="31"/>
      <c r="C8" s="32"/>
      <c r="D8" s="33">
        <v>100</v>
      </c>
    </row>
    <row r="9" spans="1:8" x14ac:dyDescent="0.25">
      <c r="B9" s="31"/>
      <c r="C9" s="32"/>
      <c r="D9" s="33">
        <v>100</v>
      </c>
    </row>
    <row r="10" spans="1:8" x14ac:dyDescent="0.25">
      <c r="B10" s="31"/>
      <c r="C10" s="32"/>
      <c r="D10" s="33">
        <v>100</v>
      </c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100">
        <f>SUM(C4:C12)</f>
        <v>1000</v>
      </c>
      <c r="D13" s="98">
        <f>SUM(D4:D12)</f>
        <v>700</v>
      </c>
    </row>
    <row r="14" spans="1:8" x14ac:dyDescent="0.25">
      <c r="D14" s="97" t="s">
        <v>43</v>
      </c>
    </row>
    <row r="15" spans="1:8" x14ac:dyDescent="0.25">
      <c r="D15" s="99">
        <f>D13/C13</f>
        <v>0.7</v>
      </c>
      <c r="F15" s="96">
        <v>1.5</v>
      </c>
    </row>
    <row r="16" spans="1:8" x14ac:dyDescent="0.25">
      <c r="C16" s="136" t="s">
        <v>32</v>
      </c>
      <c r="D16" s="137"/>
      <c r="E16" s="136" t="s">
        <v>33</v>
      </c>
      <c r="F16" s="137"/>
    </row>
    <row r="17" spans="2:8" x14ac:dyDescent="0.25">
      <c r="C17" s="41" t="s">
        <v>17</v>
      </c>
      <c r="D17" s="41" t="s">
        <v>18</v>
      </c>
      <c r="E17" s="41" t="s">
        <v>17</v>
      </c>
      <c r="F17" s="41" t="s">
        <v>18</v>
      </c>
    </row>
    <row r="18" spans="2:8" x14ac:dyDescent="0.25">
      <c r="C18" s="42" t="s">
        <v>19</v>
      </c>
      <c r="D18" s="42" t="s">
        <v>20</v>
      </c>
      <c r="E18" s="42" t="s">
        <v>19</v>
      </c>
      <c r="F18" s="42" t="s">
        <v>20</v>
      </c>
    </row>
    <row r="19" spans="2:8" x14ac:dyDescent="0.25">
      <c r="B19" s="43" t="s">
        <v>21</v>
      </c>
      <c r="C19" s="44">
        <v>0</v>
      </c>
      <c r="D19" s="44">
        <v>0</v>
      </c>
      <c r="E19" s="44">
        <v>0</v>
      </c>
      <c r="F19" s="44">
        <v>0</v>
      </c>
    </row>
    <row r="20" spans="2:8" x14ac:dyDescent="0.25">
      <c r="B20" s="43" t="s">
        <v>22</v>
      </c>
      <c r="C20" s="71">
        <f>-COS(D15/2*PI())*1.2</f>
        <v>-0.54478859968745619</v>
      </c>
      <c r="D20" s="71">
        <f>SIN(D15/2*PI())*1.2</f>
        <v>1.0692078290260414</v>
      </c>
      <c r="E20" s="71">
        <f>-COS(F15/2*PI())*1.2</f>
        <v>0.84852813742385691</v>
      </c>
      <c r="F20" s="71">
        <f>SIN(F15/2*PI())*1.2</f>
        <v>0.84852813742385702</v>
      </c>
    </row>
    <row r="21" spans="2:8" x14ac:dyDescent="0.25">
      <c r="B21" s="43" t="s">
        <v>23</v>
      </c>
      <c r="C21" s="45">
        <f>C20*-0.15</f>
        <v>8.1718289953118431E-2</v>
      </c>
      <c r="D21" s="45">
        <f>D20*-0.15</f>
        <v>-0.1603811743539062</v>
      </c>
      <c r="E21" s="45">
        <f>E20*-0.15</f>
        <v>-0.12727922061357852</v>
      </c>
      <c r="F21" s="45">
        <f>F20*-0.15</f>
        <v>-0.12727922061357855</v>
      </c>
    </row>
    <row r="24" spans="2:8" x14ac:dyDescent="0.25">
      <c r="B24" s="46"/>
      <c r="C24" s="47"/>
      <c r="D24" s="138" t="s">
        <v>29</v>
      </c>
      <c r="E24" s="139"/>
      <c r="F24" s="138" t="s">
        <v>24</v>
      </c>
      <c r="G24" s="139"/>
    </row>
    <row r="25" spans="2:8" x14ac:dyDescent="0.25">
      <c r="B25" s="48"/>
      <c r="C25" s="49"/>
      <c r="D25" s="140" t="s">
        <v>30</v>
      </c>
      <c r="E25" s="141"/>
      <c r="F25" s="140" t="s">
        <v>26</v>
      </c>
      <c r="G25" s="141"/>
    </row>
    <row r="26" spans="2:8" x14ac:dyDescent="0.25">
      <c r="B26" s="50"/>
      <c r="C26" s="51"/>
      <c r="D26" s="52"/>
      <c r="E26" s="53"/>
      <c r="F26" s="52" t="s">
        <v>17</v>
      </c>
      <c r="G26" s="53" t="s">
        <v>18</v>
      </c>
    </row>
    <row r="27" spans="2:8" x14ac:dyDescent="0.25">
      <c r="B27" s="43" t="s">
        <v>27</v>
      </c>
      <c r="C27" s="54" t="s">
        <v>31</v>
      </c>
      <c r="D27" s="55"/>
      <c r="E27" s="56"/>
      <c r="F27" s="55" t="s">
        <v>19</v>
      </c>
      <c r="G27" s="56" t="s">
        <v>20</v>
      </c>
    </row>
    <row r="28" spans="2:8" x14ac:dyDescent="0.25">
      <c r="B28" s="72">
        <v>-0.25</v>
      </c>
      <c r="C28" s="77">
        <f t="shared" ref="C28:C38" si="0">B28/2</f>
        <v>-0.125</v>
      </c>
      <c r="D28" s="78"/>
      <c r="E28" s="79">
        <v>4</v>
      </c>
      <c r="F28" s="59">
        <f t="shared" ref="F28:F38" si="1">-COS(C28*PI())*1.3</f>
        <v>-1.2010433922646728</v>
      </c>
      <c r="G28" s="60">
        <f t="shared" ref="G28:G38" si="2">SIN(C28*PI())*1.3</f>
        <v>-0.49748846207461672</v>
      </c>
    </row>
    <row r="29" spans="2:8" x14ac:dyDescent="0.25">
      <c r="B29" s="74">
        <v>0</v>
      </c>
      <c r="C29" s="77">
        <f t="shared" si="0"/>
        <v>0</v>
      </c>
      <c r="D29" s="80"/>
      <c r="E29" s="81">
        <v>4</v>
      </c>
      <c r="F29" s="61">
        <f t="shared" si="1"/>
        <v>-1.3</v>
      </c>
      <c r="G29" s="62">
        <f t="shared" si="2"/>
        <v>0</v>
      </c>
      <c r="H29" s="70"/>
    </row>
    <row r="30" spans="2:8" x14ac:dyDescent="0.25">
      <c r="B30" s="74">
        <v>0.25</v>
      </c>
      <c r="C30" s="77">
        <f t="shared" si="0"/>
        <v>0.125</v>
      </c>
      <c r="D30" s="80"/>
      <c r="E30" s="81">
        <v>5</v>
      </c>
      <c r="F30" s="61">
        <f t="shared" si="1"/>
        <v>-1.2010433922646728</v>
      </c>
      <c r="G30" s="62">
        <f t="shared" si="2"/>
        <v>0.49748846207461672</v>
      </c>
    </row>
    <row r="31" spans="2:8" x14ac:dyDescent="0.25">
      <c r="B31" s="74">
        <v>0.5</v>
      </c>
      <c r="C31" s="77">
        <f t="shared" si="0"/>
        <v>0.25</v>
      </c>
      <c r="D31" s="61"/>
      <c r="E31" s="67"/>
      <c r="F31" s="61">
        <f t="shared" si="1"/>
        <v>-0.91923881554251186</v>
      </c>
      <c r="G31" s="62">
        <f t="shared" si="2"/>
        <v>0.91923881554251174</v>
      </c>
    </row>
    <row r="32" spans="2:8" x14ac:dyDescent="0.25">
      <c r="B32" s="74">
        <v>0.75</v>
      </c>
      <c r="C32" s="77">
        <f t="shared" si="0"/>
        <v>0.375</v>
      </c>
      <c r="D32" s="61"/>
      <c r="E32" s="67"/>
      <c r="F32" s="61">
        <f t="shared" si="1"/>
        <v>-0.49748846207461683</v>
      </c>
      <c r="G32" s="62">
        <f t="shared" si="2"/>
        <v>1.2010433922646728</v>
      </c>
    </row>
    <row r="33" spans="2:7" x14ac:dyDescent="0.25">
      <c r="B33" s="74">
        <v>1</v>
      </c>
      <c r="C33" s="77">
        <f t="shared" si="0"/>
        <v>0.5</v>
      </c>
      <c r="D33" s="61"/>
      <c r="E33" s="67"/>
      <c r="F33" s="61">
        <f t="shared" si="1"/>
        <v>-7.9634649569060301E-17</v>
      </c>
      <c r="G33" s="62">
        <f t="shared" si="2"/>
        <v>1.3</v>
      </c>
    </row>
    <row r="34" spans="2:7" x14ac:dyDescent="0.25">
      <c r="B34" s="74">
        <v>1.25</v>
      </c>
      <c r="C34" s="77">
        <f t="shared" si="0"/>
        <v>0.625</v>
      </c>
      <c r="D34" s="61"/>
      <c r="E34" s="68"/>
      <c r="F34" s="61">
        <f t="shared" si="1"/>
        <v>0.49748846207461667</v>
      </c>
      <c r="G34" s="62">
        <f t="shared" si="2"/>
        <v>1.2010433922646728</v>
      </c>
    </row>
    <row r="35" spans="2:7" x14ac:dyDescent="0.25">
      <c r="B35" s="74">
        <v>1.5</v>
      </c>
      <c r="C35" s="77">
        <f t="shared" si="0"/>
        <v>0.75</v>
      </c>
      <c r="D35" s="61"/>
      <c r="E35" s="68"/>
      <c r="F35" s="61">
        <f t="shared" si="1"/>
        <v>0.91923881554251174</v>
      </c>
      <c r="G35" s="62">
        <f t="shared" si="2"/>
        <v>0.91923881554251186</v>
      </c>
    </row>
    <row r="36" spans="2:7" x14ac:dyDescent="0.25">
      <c r="B36" s="74">
        <v>1.75</v>
      </c>
      <c r="C36" s="77">
        <f t="shared" si="0"/>
        <v>0.875</v>
      </c>
      <c r="D36" s="61"/>
      <c r="E36" s="68"/>
      <c r="F36" s="61">
        <f t="shared" si="1"/>
        <v>1.2010433922646728</v>
      </c>
      <c r="G36" s="62">
        <f t="shared" si="2"/>
        <v>0.49748846207461689</v>
      </c>
    </row>
    <row r="37" spans="2:7" x14ac:dyDescent="0.25">
      <c r="B37" s="74">
        <v>2</v>
      </c>
      <c r="C37" s="77">
        <f t="shared" si="0"/>
        <v>1</v>
      </c>
      <c r="D37" s="61"/>
      <c r="E37" s="68"/>
      <c r="F37" s="61">
        <f t="shared" si="1"/>
        <v>1.3</v>
      </c>
      <c r="G37" s="62">
        <f t="shared" si="2"/>
        <v>1.592692991381206E-16</v>
      </c>
    </row>
    <row r="38" spans="2:7" x14ac:dyDescent="0.25">
      <c r="B38" s="75">
        <v>2.25</v>
      </c>
      <c r="C38" s="82">
        <f t="shared" si="0"/>
        <v>1.125</v>
      </c>
      <c r="D38" s="64"/>
      <c r="E38" s="69"/>
      <c r="F38" s="64">
        <f t="shared" si="1"/>
        <v>1.201043392264673</v>
      </c>
      <c r="G38" s="65">
        <f t="shared" si="2"/>
        <v>-0.49748846207461661</v>
      </c>
    </row>
  </sheetData>
  <mergeCells count="7">
    <mergeCell ref="D25:E25"/>
    <mergeCell ref="F25:G25"/>
    <mergeCell ref="B2:D2"/>
    <mergeCell ref="C16:D16"/>
    <mergeCell ref="E16:F16"/>
    <mergeCell ref="D24:E24"/>
    <mergeCell ref="F24:G2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9"/>
  <dimension ref="A1:H38"/>
  <sheetViews>
    <sheetView workbookViewId="0">
      <selection activeCell="C20" sqref="C20"/>
    </sheetView>
  </sheetViews>
  <sheetFormatPr defaultRowHeight="15" x14ac:dyDescent="0.25"/>
  <cols>
    <col min="1" max="1" width="2.42578125" style="26" customWidth="1"/>
    <col min="2" max="2" width="15.5703125" style="26" bestFit="1" customWidth="1"/>
    <col min="3" max="3" width="8" style="26" bestFit="1" customWidth="1"/>
    <col min="4" max="4" width="9.5703125" style="26" bestFit="1" customWidth="1"/>
    <col min="5" max="5" width="8.28515625" style="26" customWidth="1"/>
    <col min="6" max="6" width="5.28515625" style="26" bestFit="1" customWidth="1"/>
    <col min="7" max="7" width="8.28515625" style="26" bestFit="1" customWidth="1"/>
    <col min="8" max="16384" width="9.140625" style="26"/>
  </cols>
  <sheetData>
    <row r="1" spans="1:8" s="27" customFormat="1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B2" s="133" t="s">
        <v>8</v>
      </c>
      <c r="C2" s="134"/>
      <c r="D2" s="135"/>
    </row>
    <row r="3" spans="1:8" x14ac:dyDescent="0.25">
      <c r="B3" s="28"/>
      <c r="C3" s="29" t="s">
        <v>9</v>
      </c>
      <c r="D3" s="30" t="s">
        <v>10</v>
      </c>
    </row>
    <row r="4" spans="1:8" x14ac:dyDescent="0.25">
      <c r="B4" s="31" t="s">
        <v>11</v>
      </c>
      <c r="C4" s="32">
        <v>250</v>
      </c>
      <c r="D4" s="33"/>
    </row>
    <row r="5" spans="1:8" x14ac:dyDescent="0.25">
      <c r="B5" s="31" t="s">
        <v>12</v>
      </c>
      <c r="C5" s="32">
        <v>300</v>
      </c>
      <c r="D5" s="33"/>
    </row>
    <row r="6" spans="1:8" x14ac:dyDescent="0.25">
      <c r="B6" s="31" t="s">
        <v>13</v>
      </c>
      <c r="C6" s="32">
        <v>100</v>
      </c>
      <c r="D6" s="33">
        <v>200</v>
      </c>
    </row>
    <row r="7" spans="1:8" x14ac:dyDescent="0.25">
      <c r="B7" s="31" t="s">
        <v>14</v>
      </c>
      <c r="C7" s="32">
        <v>350</v>
      </c>
      <c r="D7" s="33">
        <v>400</v>
      </c>
    </row>
    <row r="8" spans="1:8" x14ac:dyDescent="0.25">
      <c r="B8" s="31"/>
      <c r="C8" s="32"/>
      <c r="D8" s="33"/>
    </row>
    <row r="9" spans="1:8" x14ac:dyDescent="0.25">
      <c r="B9" s="31"/>
      <c r="C9" s="32"/>
      <c r="D9" s="33"/>
    </row>
    <row r="10" spans="1:8" x14ac:dyDescent="0.25">
      <c r="B10" s="31"/>
      <c r="C10" s="32"/>
      <c r="D10" s="33"/>
      <c r="F10" s="27"/>
      <c r="G10" s="27"/>
      <c r="H10" s="27"/>
    </row>
    <row r="11" spans="1:8" x14ac:dyDescent="0.25">
      <c r="B11" s="31"/>
      <c r="C11" s="32"/>
      <c r="D11" s="33"/>
    </row>
    <row r="12" spans="1:8" x14ac:dyDescent="0.25">
      <c r="B12" s="31"/>
      <c r="C12" s="34"/>
      <c r="D12" s="35"/>
    </row>
    <row r="13" spans="1:8" x14ac:dyDescent="0.25">
      <c r="B13" s="36" t="s">
        <v>15</v>
      </c>
      <c r="C13" s="37">
        <f>SUM(C4:C12)</f>
        <v>1000</v>
      </c>
      <c r="D13" s="38">
        <v>500</v>
      </c>
    </row>
    <row r="15" spans="1:8" x14ac:dyDescent="0.25">
      <c r="D15" s="39">
        <f>D13/C13</f>
        <v>0.5</v>
      </c>
      <c r="E15" s="40"/>
    </row>
    <row r="16" spans="1:8" x14ac:dyDescent="0.25">
      <c r="C16" s="136" t="s">
        <v>16</v>
      </c>
      <c r="D16" s="137"/>
    </row>
    <row r="17" spans="2:7" x14ac:dyDescent="0.25">
      <c r="C17" s="41" t="s">
        <v>17</v>
      </c>
      <c r="D17" s="41" t="s">
        <v>18</v>
      </c>
    </row>
    <row r="18" spans="2:7" x14ac:dyDescent="0.25">
      <c r="C18" s="42" t="s">
        <v>19</v>
      </c>
      <c r="D18" s="42" t="s">
        <v>20</v>
      </c>
    </row>
    <row r="19" spans="2:7" x14ac:dyDescent="0.25">
      <c r="B19" s="43" t="s">
        <v>21</v>
      </c>
      <c r="C19" s="44">
        <v>0</v>
      </c>
      <c r="D19" s="44">
        <v>0</v>
      </c>
    </row>
    <row r="20" spans="2:7" x14ac:dyDescent="0.25">
      <c r="B20" s="43" t="s">
        <v>22</v>
      </c>
      <c r="C20" s="71">
        <f>-COS((D15-0.2)/1.6*PI())</f>
        <v>-0.83146961230254535</v>
      </c>
      <c r="D20" s="71">
        <f>SIN((D15-0.2)/1.6*PI())</f>
        <v>0.55557023301960207</v>
      </c>
      <c r="E20" s="83"/>
    </row>
    <row r="21" spans="2:7" x14ac:dyDescent="0.25">
      <c r="B21" s="43" t="s">
        <v>23</v>
      </c>
      <c r="C21" s="45">
        <f>C20*-0.15</f>
        <v>0.12472044184538179</v>
      </c>
      <c r="D21" s="45">
        <f>D20*-0.15</f>
        <v>-8.3335534952940313E-2</v>
      </c>
    </row>
    <row r="24" spans="2:7" x14ac:dyDescent="0.25">
      <c r="B24" s="46"/>
      <c r="C24" s="47"/>
      <c r="D24" s="138" t="s">
        <v>24</v>
      </c>
      <c r="E24" s="139"/>
      <c r="F24" s="138" t="s">
        <v>24</v>
      </c>
      <c r="G24" s="139"/>
    </row>
    <row r="25" spans="2:7" x14ac:dyDescent="0.25">
      <c r="B25" s="48"/>
      <c r="C25" s="49"/>
      <c r="D25" s="140" t="s">
        <v>25</v>
      </c>
      <c r="E25" s="141"/>
      <c r="F25" s="140" t="s">
        <v>26</v>
      </c>
      <c r="G25" s="141"/>
    </row>
    <row r="26" spans="2:7" x14ac:dyDescent="0.25">
      <c r="B26" s="50"/>
      <c r="C26" s="51"/>
      <c r="D26" s="52" t="s">
        <v>17</v>
      </c>
      <c r="E26" s="53" t="s">
        <v>18</v>
      </c>
      <c r="F26" s="52" t="s">
        <v>17</v>
      </c>
      <c r="G26" s="53" t="s">
        <v>18</v>
      </c>
    </row>
    <row r="27" spans="2:7" x14ac:dyDescent="0.25">
      <c r="B27" s="43" t="s">
        <v>27</v>
      </c>
      <c r="C27" s="54" t="s">
        <v>34</v>
      </c>
      <c r="D27" s="55" t="s">
        <v>19</v>
      </c>
      <c r="E27" s="56" t="s">
        <v>20</v>
      </c>
      <c r="F27" s="55" t="s">
        <v>19</v>
      </c>
      <c r="G27" s="56" t="s">
        <v>20</v>
      </c>
    </row>
    <row r="28" spans="2:7" x14ac:dyDescent="0.25">
      <c r="B28" s="84">
        <v>0</v>
      </c>
      <c r="C28" s="85">
        <f t="shared" ref="C28:C38" si="0">B28/160</f>
        <v>0</v>
      </c>
      <c r="D28" s="59">
        <f t="shared" ref="D28:D38" si="1">-COS((C28-0.125)*PI())*1.3</f>
        <v>-1.2010433922646728</v>
      </c>
      <c r="E28" s="60">
        <f t="shared" ref="E28:E38" si="2">SIN((C28-0.125)*PI())*1.3</f>
        <v>-0.49748846207461672</v>
      </c>
      <c r="F28" s="59">
        <f t="shared" ref="F28:F38" si="3">-COS((C28-0.125)*PI())*1.1</f>
        <v>-1.0162674857624154</v>
      </c>
      <c r="G28" s="60">
        <f t="shared" ref="G28:G38" si="4">SIN((C28-0.125)*PI())*1.1</f>
        <v>-0.4209517756015988</v>
      </c>
    </row>
    <row r="29" spans="2:7" x14ac:dyDescent="0.25">
      <c r="B29" s="86">
        <v>20</v>
      </c>
      <c r="C29" s="85">
        <f t="shared" si="0"/>
        <v>0.125</v>
      </c>
      <c r="D29" s="61">
        <f t="shared" si="1"/>
        <v>-1.3</v>
      </c>
      <c r="E29" s="62">
        <f t="shared" si="2"/>
        <v>0</v>
      </c>
      <c r="F29" s="61">
        <f t="shared" si="3"/>
        <v>-1.1000000000000001</v>
      </c>
      <c r="G29" s="62">
        <f t="shared" si="4"/>
        <v>0</v>
      </c>
    </row>
    <row r="30" spans="2:7" x14ac:dyDescent="0.25">
      <c r="B30" s="86">
        <v>40</v>
      </c>
      <c r="C30" s="85">
        <f t="shared" si="0"/>
        <v>0.25</v>
      </c>
      <c r="D30" s="61">
        <f t="shared" si="1"/>
        <v>-1.2010433922646728</v>
      </c>
      <c r="E30" s="62">
        <f t="shared" si="2"/>
        <v>0.49748846207461672</v>
      </c>
      <c r="F30" s="61">
        <f t="shared" si="3"/>
        <v>-1.0162674857624154</v>
      </c>
      <c r="G30" s="62">
        <f t="shared" si="4"/>
        <v>0.4209517756015988</v>
      </c>
    </row>
    <row r="31" spans="2:7" x14ac:dyDescent="0.25">
      <c r="B31" s="86">
        <v>60</v>
      </c>
      <c r="C31" s="85">
        <f t="shared" si="0"/>
        <v>0.375</v>
      </c>
      <c r="D31" s="61">
        <f t="shared" si="1"/>
        <v>-0.91923881554251186</v>
      </c>
      <c r="E31" s="62">
        <f t="shared" si="2"/>
        <v>0.91923881554251174</v>
      </c>
      <c r="F31" s="61">
        <f t="shared" si="3"/>
        <v>-0.77781745930520241</v>
      </c>
      <c r="G31" s="62">
        <f t="shared" si="4"/>
        <v>0.7778174593052023</v>
      </c>
    </row>
    <row r="32" spans="2:7" x14ac:dyDescent="0.25">
      <c r="B32" s="86">
        <v>80</v>
      </c>
      <c r="C32" s="85">
        <f t="shared" si="0"/>
        <v>0.5</v>
      </c>
      <c r="D32" s="61">
        <f t="shared" si="1"/>
        <v>-0.49748846207461683</v>
      </c>
      <c r="E32" s="62">
        <f t="shared" si="2"/>
        <v>1.2010433922646728</v>
      </c>
      <c r="F32" s="61">
        <f t="shared" si="3"/>
        <v>-0.42095177560159885</v>
      </c>
      <c r="G32" s="62">
        <f t="shared" si="4"/>
        <v>1.0162674857624154</v>
      </c>
    </row>
    <row r="33" spans="2:7" x14ac:dyDescent="0.25">
      <c r="B33" s="86">
        <v>100</v>
      </c>
      <c r="C33" s="85">
        <f t="shared" si="0"/>
        <v>0.625</v>
      </c>
      <c r="D33" s="61">
        <f t="shared" si="1"/>
        <v>-7.9634649569060301E-17</v>
      </c>
      <c r="E33" s="62">
        <f t="shared" si="2"/>
        <v>1.3</v>
      </c>
      <c r="F33" s="61">
        <f t="shared" si="3"/>
        <v>-6.7383165019974101E-17</v>
      </c>
      <c r="G33" s="62">
        <f t="shared" si="4"/>
        <v>1.1000000000000001</v>
      </c>
    </row>
    <row r="34" spans="2:7" x14ac:dyDescent="0.25">
      <c r="B34" s="86">
        <v>120</v>
      </c>
      <c r="C34" s="85">
        <f t="shared" si="0"/>
        <v>0.75</v>
      </c>
      <c r="D34" s="61">
        <f t="shared" si="1"/>
        <v>0.49748846207461667</v>
      </c>
      <c r="E34" s="62">
        <f t="shared" si="2"/>
        <v>1.2010433922646728</v>
      </c>
      <c r="F34" s="61">
        <f t="shared" si="3"/>
        <v>0.42095177560159874</v>
      </c>
      <c r="G34" s="62">
        <f t="shared" si="4"/>
        <v>1.0162674857624154</v>
      </c>
    </row>
    <row r="35" spans="2:7" x14ac:dyDescent="0.25">
      <c r="B35" s="86">
        <v>140</v>
      </c>
      <c r="C35" s="85">
        <f t="shared" si="0"/>
        <v>0.875</v>
      </c>
      <c r="D35" s="61">
        <f t="shared" si="1"/>
        <v>0.91923881554251174</v>
      </c>
      <c r="E35" s="62">
        <f t="shared" si="2"/>
        <v>0.91923881554251186</v>
      </c>
      <c r="F35" s="61">
        <f t="shared" si="3"/>
        <v>0.7778174593052023</v>
      </c>
      <c r="G35" s="62">
        <f t="shared" si="4"/>
        <v>0.77781745930520241</v>
      </c>
    </row>
    <row r="36" spans="2:7" x14ac:dyDescent="0.25">
      <c r="B36" s="86">
        <v>160</v>
      </c>
      <c r="C36" s="85">
        <f t="shared" si="0"/>
        <v>1</v>
      </c>
      <c r="D36" s="61">
        <f t="shared" si="1"/>
        <v>1.2010433922646728</v>
      </c>
      <c r="E36" s="62">
        <f t="shared" si="2"/>
        <v>0.49748846207461689</v>
      </c>
      <c r="F36" s="61">
        <f t="shared" si="3"/>
        <v>1.0162674857624154</v>
      </c>
      <c r="G36" s="62">
        <f t="shared" si="4"/>
        <v>0.42095177560159891</v>
      </c>
    </row>
    <row r="37" spans="2:7" x14ac:dyDescent="0.25">
      <c r="B37" s="86">
        <v>180</v>
      </c>
      <c r="C37" s="85">
        <f t="shared" si="0"/>
        <v>1.125</v>
      </c>
      <c r="D37" s="61">
        <f t="shared" si="1"/>
        <v>1.3</v>
      </c>
      <c r="E37" s="62">
        <f t="shared" si="2"/>
        <v>1.592692991381206E-16</v>
      </c>
      <c r="F37" s="61">
        <f t="shared" si="3"/>
        <v>1.1000000000000001</v>
      </c>
      <c r="G37" s="62">
        <f t="shared" si="4"/>
        <v>1.347663300399482E-16</v>
      </c>
    </row>
    <row r="38" spans="2:7" x14ac:dyDescent="0.25">
      <c r="B38" s="87">
        <v>200</v>
      </c>
      <c r="C38" s="88">
        <f t="shared" si="0"/>
        <v>1.25</v>
      </c>
      <c r="D38" s="64">
        <f t="shared" si="1"/>
        <v>1.201043392264673</v>
      </c>
      <c r="E38" s="65">
        <f t="shared" si="2"/>
        <v>-0.49748846207461661</v>
      </c>
      <c r="F38" s="64">
        <f t="shared" si="3"/>
        <v>1.0162674857624157</v>
      </c>
      <c r="G38" s="65">
        <f t="shared" si="4"/>
        <v>-0.42095177560159869</v>
      </c>
    </row>
  </sheetData>
  <mergeCells count="6">
    <mergeCell ref="B2:D2"/>
    <mergeCell ref="C16:D16"/>
    <mergeCell ref="D24:E24"/>
    <mergeCell ref="F24:G24"/>
    <mergeCell ref="D25:E25"/>
    <mergeCell ref="F25:G2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0"/>
  <dimension ref="A1:Q44"/>
  <sheetViews>
    <sheetView zoomScaleNormal="100" workbookViewId="0"/>
  </sheetViews>
  <sheetFormatPr defaultRowHeight="15" x14ac:dyDescent="0.25"/>
  <cols>
    <col min="1" max="1" width="2.42578125" style="26" customWidth="1"/>
    <col min="2" max="2" width="6.140625" style="26" bestFit="1" customWidth="1"/>
    <col min="3" max="3" width="5.5703125" style="26" bestFit="1" customWidth="1"/>
    <col min="4" max="5" width="9" style="26" customWidth="1"/>
    <col min="6" max="6" width="9.5703125" style="26" bestFit="1" customWidth="1"/>
    <col min="7" max="7" width="9" style="26" customWidth="1"/>
    <col min="8" max="8" width="2.42578125" style="26" customWidth="1"/>
    <col min="9" max="10" width="9" style="26" customWidth="1"/>
    <col min="11" max="11" width="9.5703125" style="26" bestFit="1" customWidth="1"/>
    <col min="12" max="12" width="9" style="26" customWidth="1"/>
    <col min="13" max="13" width="2.42578125" style="26" customWidth="1"/>
    <col min="14" max="15" width="9" style="26" customWidth="1"/>
    <col min="16" max="16" width="9.5703125" style="26" bestFit="1" customWidth="1"/>
    <col min="17" max="17" width="9" style="26" customWidth="1"/>
    <col min="18" max="16384" width="9.140625" style="26"/>
  </cols>
  <sheetData>
    <row r="1" spans="1:14" s="27" customFormat="1" x14ac:dyDescent="0.25">
      <c r="A1" s="26"/>
      <c r="B1" s="26"/>
      <c r="C1" s="26"/>
      <c r="D1" s="26"/>
      <c r="I1" s="26"/>
      <c r="N1" s="26"/>
    </row>
    <row r="8" spans="1:14" x14ac:dyDescent="0.25">
      <c r="D8" s="27"/>
      <c r="I8" s="27"/>
      <c r="N8" s="27"/>
    </row>
    <row r="13" spans="1:14" x14ac:dyDescent="0.25">
      <c r="C13" s="40"/>
    </row>
    <row r="17" spans="2:17" x14ac:dyDescent="0.25">
      <c r="D17" s="142" t="s">
        <v>35</v>
      </c>
      <c r="E17" s="143"/>
      <c r="F17" s="94" t="s">
        <v>36</v>
      </c>
      <c r="G17" s="95">
        <v>5000</v>
      </c>
      <c r="I17" s="142" t="s">
        <v>37</v>
      </c>
      <c r="J17" s="143"/>
      <c r="K17" s="94" t="s">
        <v>36</v>
      </c>
      <c r="L17" s="95">
        <v>4000</v>
      </c>
      <c r="N17" s="142" t="s">
        <v>38</v>
      </c>
      <c r="O17" s="143"/>
      <c r="P17" s="94" t="s">
        <v>36</v>
      </c>
      <c r="Q17" s="95">
        <v>2000</v>
      </c>
    </row>
    <row r="18" spans="2:17" x14ac:dyDescent="0.25">
      <c r="C18" s="83"/>
      <c r="D18" s="144"/>
      <c r="E18" s="145"/>
      <c r="F18" s="89" t="s">
        <v>10</v>
      </c>
      <c r="G18" s="90">
        <v>4325</v>
      </c>
      <c r="I18" s="144"/>
      <c r="J18" s="145"/>
      <c r="K18" s="89" t="s">
        <v>10</v>
      </c>
      <c r="L18" s="90">
        <v>4700</v>
      </c>
      <c r="N18" s="144"/>
      <c r="O18" s="145"/>
      <c r="P18" s="89" t="s">
        <v>10</v>
      </c>
      <c r="Q18" s="90">
        <v>1800</v>
      </c>
    </row>
    <row r="21" spans="2:17" x14ac:dyDescent="0.25">
      <c r="G21" s="39">
        <f>G18/G17</f>
        <v>0.86499999999999999</v>
      </c>
      <c r="L21" s="39">
        <f>L18/L17</f>
        <v>1.175</v>
      </c>
      <c r="Q21" s="39">
        <f>Q18/Q17</f>
        <v>0.9</v>
      </c>
    </row>
    <row r="22" spans="2:17" x14ac:dyDescent="0.25">
      <c r="F22" s="148" t="s">
        <v>16</v>
      </c>
      <c r="G22" s="149"/>
      <c r="K22" s="136" t="s">
        <v>16</v>
      </c>
      <c r="L22" s="137"/>
      <c r="P22" s="136" t="s">
        <v>16</v>
      </c>
      <c r="Q22" s="137"/>
    </row>
    <row r="23" spans="2:17" x14ac:dyDescent="0.25">
      <c r="F23" s="41" t="s">
        <v>17</v>
      </c>
      <c r="G23" s="41" t="s">
        <v>18</v>
      </c>
      <c r="K23" s="41" t="s">
        <v>17</v>
      </c>
      <c r="L23" s="41" t="s">
        <v>18</v>
      </c>
      <c r="P23" s="41" t="s">
        <v>17</v>
      </c>
      <c r="Q23" s="41" t="s">
        <v>18</v>
      </c>
    </row>
    <row r="24" spans="2:17" x14ac:dyDescent="0.25">
      <c r="F24" s="42" t="s">
        <v>19</v>
      </c>
      <c r="G24" s="42" t="s">
        <v>20</v>
      </c>
      <c r="K24" s="42" t="s">
        <v>19</v>
      </c>
      <c r="L24" s="42" t="s">
        <v>20</v>
      </c>
      <c r="P24" s="42" t="s">
        <v>19</v>
      </c>
      <c r="Q24" s="42" t="s">
        <v>20</v>
      </c>
    </row>
    <row r="25" spans="2:17" x14ac:dyDescent="0.25">
      <c r="E25" s="43" t="s">
        <v>21</v>
      </c>
      <c r="F25" s="44">
        <v>0</v>
      </c>
      <c r="G25" s="44">
        <v>0</v>
      </c>
      <c r="J25" s="43" t="s">
        <v>21</v>
      </c>
      <c r="K25" s="44">
        <v>0</v>
      </c>
      <c r="L25" s="44">
        <v>0</v>
      </c>
      <c r="O25" s="43" t="s">
        <v>21</v>
      </c>
      <c r="P25" s="44">
        <v>0</v>
      </c>
      <c r="Q25" s="44">
        <v>0</v>
      </c>
    </row>
    <row r="26" spans="2:17" x14ac:dyDescent="0.25">
      <c r="E26" s="43" t="s">
        <v>22</v>
      </c>
      <c r="F26" s="45">
        <f>-COS((G21-0.2)/1.6*PI())*1.2</f>
        <v>-0.31437436615600495</v>
      </c>
      <c r="G26" s="45">
        <f>SIN((G21-0.2)/1.6*PI())*1.2</f>
        <v>1.1580884067738568</v>
      </c>
      <c r="J26" s="43" t="s">
        <v>22</v>
      </c>
      <c r="K26" s="45">
        <f>-COS((L21-0.2)/1.6*PI())*1.2</f>
        <v>0.40426782407066392</v>
      </c>
      <c r="L26" s="45">
        <f>SIN((L21-0.2)/1.6*PI())*1.2</f>
        <v>1.1298528782196249</v>
      </c>
      <c r="O26" s="43" t="s">
        <v>22</v>
      </c>
      <c r="P26" s="45">
        <f>-COS((Q21-0.2)/1.6*PI())*1.2</f>
        <v>-0.23410838641935422</v>
      </c>
      <c r="Q26" s="45">
        <f>SIN((Q21-0.2)/1.6*PI())*1.2</f>
        <v>1.1769423364838765</v>
      </c>
    </row>
    <row r="27" spans="2:17" x14ac:dyDescent="0.25">
      <c r="E27" s="43" t="s">
        <v>23</v>
      </c>
      <c r="F27" s="45">
        <f>F26*-0.15</f>
        <v>4.7156154923400743E-2</v>
      </c>
      <c r="G27" s="45">
        <f>G26*-0.15</f>
        <v>-0.17371326101607851</v>
      </c>
      <c r="J27" s="43" t="s">
        <v>23</v>
      </c>
      <c r="K27" s="45">
        <f>K26*-0.15</f>
        <v>-6.0640173610599583E-2</v>
      </c>
      <c r="L27" s="45">
        <f>L26*-0.15</f>
        <v>-0.16947793173294373</v>
      </c>
      <c r="O27" s="43" t="s">
        <v>23</v>
      </c>
      <c r="P27" s="45">
        <f>P26*-0.15</f>
        <v>3.511625796290313E-2</v>
      </c>
      <c r="Q27" s="45">
        <f>Q26*-0.15</f>
        <v>-0.17654135047258146</v>
      </c>
    </row>
    <row r="30" spans="2:17" x14ac:dyDescent="0.25">
      <c r="B30" s="46"/>
      <c r="C30" s="47"/>
      <c r="D30" s="138" t="s">
        <v>24</v>
      </c>
      <c r="E30" s="139"/>
      <c r="F30" s="138" t="s">
        <v>24</v>
      </c>
      <c r="G30" s="139"/>
    </row>
    <row r="31" spans="2:17" x14ac:dyDescent="0.25">
      <c r="B31" s="48"/>
      <c r="C31" s="49"/>
      <c r="D31" s="146" t="s">
        <v>25</v>
      </c>
      <c r="E31" s="147"/>
      <c r="F31" s="146" t="s">
        <v>26</v>
      </c>
      <c r="G31" s="147"/>
    </row>
    <row r="32" spans="2:17" x14ac:dyDescent="0.25">
      <c r="B32" s="50"/>
      <c r="C32" s="51"/>
      <c r="D32" s="52" t="s">
        <v>17</v>
      </c>
      <c r="E32" s="53" t="s">
        <v>18</v>
      </c>
      <c r="F32" s="52" t="s">
        <v>17</v>
      </c>
      <c r="G32" s="53" t="s">
        <v>18</v>
      </c>
    </row>
    <row r="33" spans="2:7" x14ac:dyDescent="0.25">
      <c r="B33" s="43" t="s">
        <v>27</v>
      </c>
      <c r="C33" s="54" t="s">
        <v>34</v>
      </c>
      <c r="D33" s="55" t="s">
        <v>19</v>
      </c>
      <c r="E33" s="56" t="s">
        <v>20</v>
      </c>
      <c r="F33" s="55" t="s">
        <v>19</v>
      </c>
      <c r="G33" s="56" t="s">
        <v>20</v>
      </c>
    </row>
    <row r="34" spans="2:7" x14ac:dyDescent="0.25">
      <c r="B34" s="91">
        <v>0</v>
      </c>
      <c r="C34" s="92">
        <f t="shared" ref="C34:C44" si="0">B34/160</f>
        <v>0</v>
      </c>
      <c r="D34" s="59">
        <f t="shared" ref="D34:D44" si="1">-COS((C34-0.125)*PI())*1.3</f>
        <v>-1.2010433922646728</v>
      </c>
      <c r="E34" s="60">
        <f t="shared" ref="E34:E44" si="2">SIN((C34-0.125)*PI())*1.3</f>
        <v>-0.49748846207461672</v>
      </c>
      <c r="F34" s="59">
        <f t="shared" ref="F34:F44" si="3">-COS((C34-0.125)*PI())*1.1</f>
        <v>-1.0162674857624154</v>
      </c>
      <c r="G34" s="60">
        <f t="shared" ref="G34:G44" si="4">SIN((C34-0.125)*PI())*1.1</f>
        <v>-0.4209517756015988</v>
      </c>
    </row>
    <row r="35" spans="2:7" x14ac:dyDescent="0.25">
      <c r="B35" s="57">
        <v>20</v>
      </c>
      <c r="C35" s="92">
        <f t="shared" si="0"/>
        <v>0.125</v>
      </c>
      <c r="D35" s="61">
        <f t="shared" si="1"/>
        <v>-1.3</v>
      </c>
      <c r="E35" s="62">
        <f t="shared" si="2"/>
        <v>0</v>
      </c>
      <c r="F35" s="61">
        <f t="shared" si="3"/>
        <v>-1.1000000000000001</v>
      </c>
      <c r="G35" s="62">
        <f t="shared" si="4"/>
        <v>0</v>
      </c>
    </row>
    <row r="36" spans="2:7" x14ac:dyDescent="0.25">
      <c r="B36" s="57">
        <v>40</v>
      </c>
      <c r="C36" s="92">
        <f t="shared" si="0"/>
        <v>0.25</v>
      </c>
      <c r="D36" s="61">
        <f t="shared" si="1"/>
        <v>-1.2010433922646728</v>
      </c>
      <c r="E36" s="62">
        <f t="shared" si="2"/>
        <v>0.49748846207461672</v>
      </c>
      <c r="F36" s="61">
        <f t="shared" si="3"/>
        <v>-1.0162674857624154</v>
      </c>
      <c r="G36" s="62">
        <f t="shared" si="4"/>
        <v>0.4209517756015988</v>
      </c>
    </row>
    <row r="37" spans="2:7" x14ac:dyDescent="0.25">
      <c r="B37" s="57">
        <v>60</v>
      </c>
      <c r="C37" s="92">
        <f t="shared" si="0"/>
        <v>0.375</v>
      </c>
      <c r="D37" s="61">
        <f t="shared" si="1"/>
        <v>-0.91923881554251186</v>
      </c>
      <c r="E37" s="62">
        <f t="shared" si="2"/>
        <v>0.91923881554251174</v>
      </c>
      <c r="F37" s="61">
        <f t="shared" si="3"/>
        <v>-0.77781745930520241</v>
      </c>
      <c r="G37" s="62">
        <f t="shared" si="4"/>
        <v>0.7778174593052023</v>
      </c>
    </row>
    <row r="38" spans="2:7" x14ac:dyDescent="0.25">
      <c r="B38" s="57">
        <v>80</v>
      </c>
      <c r="C38" s="92">
        <f t="shared" si="0"/>
        <v>0.5</v>
      </c>
      <c r="D38" s="61">
        <f t="shared" si="1"/>
        <v>-0.49748846207461683</v>
      </c>
      <c r="E38" s="62">
        <f t="shared" si="2"/>
        <v>1.2010433922646728</v>
      </c>
      <c r="F38" s="61">
        <f t="shared" si="3"/>
        <v>-0.42095177560159885</v>
      </c>
      <c r="G38" s="62">
        <f t="shared" si="4"/>
        <v>1.0162674857624154</v>
      </c>
    </row>
    <row r="39" spans="2:7" x14ac:dyDescent="0.25">
      <c r="B39" s="57">
        <v>100</v>
      </c>
      <c r="C39" s="92">
        <f t="shared" si="0"/>
        <v>0.625</v>
      </c>
      <c r="D39" s="61">
        <f t="shared" si="1"/>
        <v>-7.9634649569060301E-17</v>
      </c>
      <c r="E39" s="62">
        <f t="shared" si="2"/>
        <v>1.3</v>
      </c>
      <c r="F39" s="61">
        <f t="shared" si="3"/>
        <v>-6.7383165019974101E-17</v>
      </c>
      <c r="G39" s="62">
        <f t="shared" si="4"/>
        <v>1.1000000000000001</v>
      </c>
    </row>
    <row r="40" spans="2:7" x14ac:dyDescent="0.25">
      <c r="B40" s="57">
        <v>120</v>
      </c>
      <c r="C40" s="92">
        <f t="shared" si="0"/>
        <v>0.75</v>
      </c>
      <c r="D40" s="61">
        <f t="shared" si="1"/>
        <v>0.49748846207461667</v>
      </c>
      <c r="E40" s="62">
        <f t="shared" si="2"/>
        <v>1.2010433922646728</v>
      </c>
      <c r="F40" s="61">
        <f t="shared" si="3"/>
        <v>0.42095177560159874</v>
      </c>
      <c r="G40" s="62">
        <f t="shared" si="4"/>
        <v>1.0162674857624154</v>
      </c>
    </row>
    <row r="41" spans="2:7" x14ac:dyDescent="0.25">
      <c r="B41" s="57">
        <v>140</v>
      </c>
      <c r="C41" s="92">
        <f t="shared" si="0"/>
        <v>0.875</v>
      </c>
      <c r="D41" s="61">
        <f t="shared" si="1"/>
        <v>0.91923881554251174</v>
      </c>
      <c r="E41" s="62">
        <f t="shared" si="2"/>
        <v>0.91923881554251186</v>
      </c>
      <c r="F41" s="61">
        <f t="shared" si="3"/>
        <v>0.7778174593052023</v>
      </c>
      <c r="G41" s="62">
        <f t="shared" si="4"/>
        <v>0.77781745930520241</v>
      </c>
    </row>
    <row r="42" spans="2:7" x14ac:dyDescent="0.25">
      <c r="B42" s="57">
        <v>160</v>
      </c>
      <c r="C42" s="92">
        <f t="shared" si="0"/>
        <v>1</v>
      </c>
      <c r="D42" s="61">
        <f t="shared" si="1"/>
        <v>1.2010433922646728</v>
      </c>
      <c r="E42" s="62">
        <f t="shared" si="2"/>
        <v>0.49748846207461689</v>
      </c>
      <c r="F42" s="61">
        <f t="shared" si="3"/>
        <v>1.0162674857624154</v>
      </c>
      <c r="G42" s="62">
        <f t="shared" si="4"/>
        <v>0.42095177560159891</v>
      </c>
    </row>
    <row r="43" spans="2:7" x14ac:dyDescent="0.25">
      <c r="B43" s="57">
        <v>180</v>
      </c>
      <c r="C43" s="92">
        <f t="shared" si="0"/>
        <v>1.125</v>
      </c>
      <c r="D43" s="61">
        <f t="shared" si="1"/>
        <v>1.3</v>
      </c>
      <c r="E43" s="62">
        <f t="shared" si="2"/>
        <v>1.592692991381206E-16</v>
      </c>
      <c r="F43" s="61">
        <f t="shared" si="3"/>
        <v>1.1000000000000001</v>
      </c>
      <c r="G43" s="62">
        <f t="shared" si="4"/>
        <v>1.347663300399482E-16</v>
      </c>
    </row>
    <row r="44" spans="2:7" x14ac:dyDescent="0.25">
      <c r="B44" s="44">
        <v>200</v>
      </c>
      <c r="C44" s="93">
        <f t="shared" si="0"/>
        <v>1.25</v>
      </c>
      <c r="D44" s="64">
        <f t="shared" si="1"/>
        <v>1.201043392264673</v>
      </c>
      <c r="E44" s="65">
        <f t="shared" si="2"/>
        <v>-0.49748846207461661</v>
      </c>
      <c r="F44" s="64">
        <f t="shared" si="3"/>
        <v>1.0162674857624157</v>
      </c>
      <c r="G44" s="65">
        <f t="shared" si="4"/>
        <v>-0.42095177560159869</v>
      </c>
    </row>
  </sheetData>
  <mergeCells count="13">
    <mergeCell ref="P22:Q22"/>
    <mergeCell ref="D30:E30"/>
    <mergeCell ref="F30:G30"/>
    <mergeCell ref="D31:E31"/>
    <mergeCell ref="F31:G31"/>
    <mergeCell ref="F22:G22"/>
    <mergeCell ref="K22:L22"/>
    <mergeCell ref="D17:E17"/>
    <mergeCell ref="I17:J17"/>
    <mergeCell ref="N17:O17"/>
    <mergeCell ref="D18:E18"/>
    <mergeCell ref="I18:J18"/>
    <mergeCell ref="N18:O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LEES DIT</vt:lpstr>
      <vt:lpstr>Boog</vt:lpstr>
      <vt:lpstr>Speedo</vt:lpstr>
      <vt:lpstr>Speedo (2)</vt:lpstr>
      <vt:lpstr>Speedo (3)</vt:lpstr>
      <vt:lpstr>Speedo (4)</vt:lpstr>
      <vt:lpstr>Speedo (5)</vt:lpstr>
      <vt:lpstr>Speedo 100 boven 2 wijzers</vt:lpstr>
      <vt:lpstr>Speedo 100 bovenaan</vt:lpstr>
      <vt:lpstr>Speedo 100 Dashboard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2016-02-23T10:26:38Z</dcterms:created>
  <dcterms:modified xsi:type="dcterms:W3CDTF">2025-12-16T11:41:20Z</dcterms:modified>
</cp:coreProperties>
</file>